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\Downloads\"/>
    </mc:Choice>
  </mc:AlternateContent>
  <bookViews>
    <workbookView xWindow="0" yWindow="0" windowWidth="20490" windowHeight="7620" tabRatio="939" activeTab="1"/>
  </bookViews>
  <sheets>
    <sheet name="Ծավալաթերթ-նախահաշիվ (2)" sheetId="38" r:id="rId1"/>
    <sheet name="Сметная - Ведомость" sheetId="35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_xlnm.Print_Titles" localSheetId="1">'Сметная - Ведомость'!$5:$5</definedName>
    <definedName name="_xlnm.Print_Titles" localSheetId="0">'Ծավալաթերթ-նախահաշիվ (2)'!$5:$5</definedName>
    <definedName name="_xlnm.Print_Area" localSheetId="1">'Сметная - Ведомость'!$A$1:$G$152</definedName>
    <definedName name="_xlnm.Print_Area" localSheetId="0">'Ծավալաթերթ-նախահաշիվ (2)'!$A$1:$G$152</definedName>
    <definedName name="ադգ" localSheetId="1">'[2]Gaz2-6'!#REF!</definedName>
    <definedName name="ադգ" localSheetId="0">'[2]Gaz2-6'!#REF!</definedName>
    <definedName name="ադգ">'[2]Gaz2-6'!#REF!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6" i="38" l="1"/>
  <c r="F145" i="38"/>
  <c r="F144" i="38"/>
  <c r="F143" i="38"/>
  <c r="F142" i="38"/>
  <c r="F141" i="38"/>
  <c r="F140" i="38"/>
  <c r="F139" i="38"/>
  <c r="F138" i="38"/>
  <c r="F137" i="38"/>
  <c r="F136" i="38"/>
  <c r="F135" i="38"/>
  <c r="F133" i="38"/>
  <c r="F132" i="38"/>
  <c r="F131" i="38"/>
  <c r="F130" i="38"/>
  <c r="F129" i="38"/>
  <c r="F128" i="38"/>
  <c r="F127" i="38"/>
  <c r="F126" i="38"/>
  <c r="F125" i="38"/>
  <c r="F124" i="38"/>
  <c r="F122" i="38"/>
  <c r="F121" i="38"/>
  <c r="F120" i="38"/>
  <c r="F119" i="38"/>
  <c r="F118" i="38"/>
  <c r="F117" i="38"/>
  <c r="F114" i="38"/>
  <c r="F113" i="38"/>
  <c r="F112" i="38"/>
  <c r="F111" i="38"/>
  <c r="F110" i="38"/>
  <c r="F107" i="38"/>
  <c r="F106" i="38"/>
  <c r="F105" i="38"/>
  <c r="F104" i="38"/>
  <c r="F103" i="38"/>
  <c r="F102" i="38"/>
  <c r="F101" i="38"/>
  <c r="F100" i="38"/>
  <c r="F108" i="38" s="1"/>
  <c r="F96" i="38"/>
  <c r="F95" i="38"/>
  <c r="F97" i="38" s="1"/>
  <c r="F94" i="38"/>
  <c r="F93" i="38"/>
  <c r="F92" i="38"/>
  <c r="F91" i="38"/>
  <c r="F90" i="38"/>
  <c r="F89" i="38"/>
  <c r="F88" i="38"/>
  <c r="F87" i="38"/>
  <c r="F86" i="38"/>
  <c r="F85" i="38"/>
  <c r="F82" i="38"/>
  <c r="F81" i="38"/>
  <c r="F80" i="38"/>
  <c r="F79" i="38"/>
  <c r="F83" i="38" s="1"/>
  <c r="F78" i="38"/>
  <c r="F77" i="38"/>
  <c r="F74" i="38"/>
  <c r="F73" i="38"/>
  <c r="F72" i="38"/>
  <c r="F71" i="38"/>
  <c r="F70" i="38"/>
  <c r="F69" i="38"/>
  <c r="F75" i="38" s="1"/>
  <c r="F66" i="38"/>
  <c r="F65" i="38"/>
  <c r="F64" i="38"/>
  <c r="F63" i="38"/>
  <c r="F67" i="38" s="1"/>
  <c r="F60" i="38"/>
  <c r="F59" i="38"/>
  <c r="F58" i="38"/>
  <c r="F57" i="38"/>
  <c r="F61" i="38" s="1"/>
  <c r="F49" i="38"/>
  <c r="F48" i="38"/>
  <c r="F47" i="38"/>
  <c r="F45" i="38"/>
  <c r="F44" i="38"/>
  <c r="F43" i="38"/>
  <c r="F50" i="38" s="1"/>
  <c r="F42" i="38"/>
  <c r="F41" i="38"/>
  <c r="F40" i="38"/>
  <c r="F39" i="38"/>
  <c r="F38" i="38"/>
  <c r="F37" i="38"/>
  <c r="F35" i="38"/>
  <c r="F34" i="38"/>
  <c r="F33" i="38"/>
  <c r="F32" i="38"/>
  <c r="F28" i="38"/>
  <c r="F27" i="38"/>
  <c r="F26" i="38"/>
  <c r="F25" i="38"/>
  <c r="F29" i="38" s="1"/>
  <c r="F24" i="38"/>
  <c r="F23" i="38"/>
  <c r="F21" i="38"/>
  <c r="F20" i="38"/>
  <c r="F19" i="38"/>
  <c r="F18" i="38"/>
  <c r="F17" i="38"/>
  <c r="F16" i="38"/>
  <c r="F12" i="38"/>
  <c r="F11" i="38"/>
  <c r="F10" i="38"/>
  <c r="F9" i="38"/>
  <c r="F8" i="38"/>
  <c r="F7" i="38"/>
  <c r="F147" i="38" l="1"/>
  <c r="F13" i="38"/>
  <c r="F51" i="38" s="1"/>
  <c r="F149" i="38" s="1"/>
  <c r="G75" i="38" l="1"/>
  <c r="G67" i="38"/>
  <c r="G146" i="38"/>
  <c r="G50" i="38"/>
  <c r="G29" i="38"/>
  <c r="G133" i="38"/>
  <c r="G97" i="38"/>
  <c r="G83" i="38"/>
  <c r="G108" i="38"/>
  <c r="G114" i="38"/>
  <c r="G61" i="38"/>
  <c r="G13" i="38"/>
  <c r="G51" i="38" l="1"/>
  <c r="G147" i="38"/>
  <c r="G149" i="38" l="1"/>
</calcChain>
</file>

<file path=xl/sharedStrings.xml><?xml version="1.0" encoding="utf-8"?>
<sst xmlns="http://schemas.openxmlformats.org/spreadsheetml/2006/main" count="538" uniqueCount="296">
  <si>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</si>
  <si>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</si>
  <si>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</si>
  <si>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</si>
  <si>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</si>
  <si>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</si>
  <si>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տոն</t>
  </si>
  <si>
    <t>Հողային աշխատանքներ</t>
  </si>
  <si>
    <t>Երթևեկելի մաս</t>
  </si>
  <si>
    <t>Լիցքի հարթում, ջրում, խտացում</t>
  </si>
  <si>
    <t>Ճամբարակ համայնքի Ճամբարակ քաղաքի կենտրոնական փողոցի ասֆալտապատման աշխատանքներ</t>
  </si>
  <si>
    <t>Ասֆալտի շերտի քանդում 5սմ հաստությամբ, բարձում ավտոինքնաթափեր էքսկավատորով  (0,65մ3), տեղափոխում լցակույտ 5կմ հեռավորությամբ</t>
  </si>
  <si>
    <t>մ2</t>
  </si>
  <si>
    <t xml:space="preserve">I շերտ, Բ տիպի II մակնիշի Խիտ մանրահատիկ ա/բ  h=4սմ </t>
  </si>
  <si>
    <t>IIIշերտ, Խճավազային հիմք (C5), h=20սմ</t>
  </si>
  <si>
    <t>Մայթերի կառուցում</t>
  </si>
  <si>
    <t>Ասֆալտի շերտի քանդում 3սմ հաստությամբ, բարձում ավտոինքնաթափեր էքսկավատորով  (0,65մ3), տեղափոխում լցակույտ 5կմ հեռավորությամբ</t>
  </si>
  <si>
    <t>Հատիկավոր ենթահիմք (Ավազակոպճային շերտ), h=12սմ;հողային պաստառի մակերևույթի համահարթեցում մեխանիզմով</t>
  </si>
  <si>
    <t>Բետոնե գունավոր բետոնե սալարկ (տոմետ) 6սմ հասությամբ,</t>
  </si>
  <si>
    <t>3սմ հասությամբ 1:3 հարաբերությամբ ցեմետավազե չոր շաղախի վրա</t>
  </si>
  <si>
    <t>Բազալտե եզրաքարերի քանդում, բարձում ավտոինքնաթափեր, տեղափոխում լցակույտ 5կմ հեռավորությամբ</t>
  </si>
  <si>
    <t>Մայթերի սրբատաշ բազալտե 15x30սմ չափի եզրաքարի կառուցում /20մմ չափի թեք ակոսի տաշումով/</t>
  </si>
  <si>
    <t>գծ.մ</t>
  </si>
  <si>
    <t>Մայթերի B15 բետոնե միաձույլ 10x20սմ չափի եզրաշարի կառուցում</t>
  </si>
  <si>
    <t>Մայթերի B15 բետոնե միաձույլ 20x40սմ չափի եզրաշարի կառուցում</t>
  </si>
  <si>
    <t>Ծառերի սկահակների (0.8x0.8մ) բազալտե 10x20սմ չափի եզրաքարերի տեղադրում բետոնե հիմքի վրա</t>
  </si>
  <si>
    <t>Եզրաքարերի կառուցում</t>
  </si>
  <si>
    <t>Իջատեղեր</t>
  </si>
  <si>
    <t>II շերտ, Խճավազային հիմք (C5)  h=12սմ</t>
  </si>
  <si>
    <t>Գոյություն ունեցող d=273մմ խողովակների ապամոնտաժում,  վերադարձ սեփականատիրոջը</t>
  </si>
  <si>
    <t xml:space="preserve">Հատիկավոր ենթահիմք (Ավազակոպճային շերտ), h=10սմ 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</si>
  <si>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</si>
  <si>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</si>
  <si>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տաք բիտումով </t>
  </si>
  <si>
    <t>Բետոնե վաքերի կառուցում</t>
  </si>
  <si>
    <t>Բետոնե վաքերի քանդում, բարձում ավտոինքնաթափեր, տեղափոխում լցակույտ 5կմ հեռավորությամբ /1713գծ․մ/</t>
  </si>
  <si>
    <t>հատ</t>
  </si>
  <si>
    <t xml:space="preserve"> 30x34 սմ hավաքովի ե/բ վաքերի տեղադրում</t>
  </si>
  <si>
    <t>Վաքերի ջրամեկուսացում երկշերտ տաք բիտումով</t>
  </si>
  <si>
    <t>Ջրընդունիչների կառուցում</t>
  </si>
  <si>
    <t>Ջրընդունիչի միաձույլ բետոն B20</t>
  </si>
  <si>
    <t>d12 A 500 C, 1գծմ=0,888կգ</t>
  </si>
  <si>
    <t>d8 A c-I, 1գծմ=0,395կգ</t>
  </si>
  <si>
    <t>Տիպ-1</t>
  </si>
  <si>
    <t>Քսվածքային ջրամեկուսացում  երկշերտ բիտումով</t>
  </si>
  <si>
    <t>Տիպ-2</t>
  </si>
  <si>
    <t>Հենապատեր</t>
  </si>
  <si>
    <t>Բետոնի քանդում հիդրոմուրճով, բեկորների  բարձում էքսկավատորով  (0,65մ3), տեղափոխում լցակույտ 5կմ</t>
  </si>
  <si>
    <t>Հատիկավոր ենթահիմք (Խճային շերտ), h=15սմ</t>
  </si>
  <si>
    <t>Հենապատի կառուցում միաձույլ B25 բետոնից</t>
  </si>
  <si>
    <t>Ø16 A500C ամրան, 1գծմ=1.58կգ</t>
  </si>
  <si>
    <t>Ø14 A500C ամրան, 1գծմ=1.21կգ</t>
  </si>
  <si>
    <t>Ø12 A500C ամրան, 1գծմ=0,888կգ</t>
  </si>
  <si>
    <t>Ø8 Ac-I ամրան, 1գծմ=0,395կգ</t>
  </si>
  <si>
    <t>Հենապատի կառուցում միաձույլ B15 բետոնից</t>
  </si>
  <si>
    <t>Կառուցում</t>
  </si>
  <si>
    <t>Քանդում</t>
  </si>
  <si>
    <t>Ամրացում</t>
  </si>
  <si>
    <t>Հենապատի բարձրացում միաձույլ B15 դասի բետոնից</t>
  </si>
  <si>
    <t>Ամրանային ցանց, ∅12 A500C ամրան, 1գծմ=0,888կգ</t>
  </si>
  <si>
    <t>Բազրիքի կառուցում</t>
  </si>
  <si>
    <t>Ներդիր դետալ</t>
  </si>
  <si>
    <t>Պողպատե թիթեղ 10մմ հաստությամբ 150x150մմ չափերի, 1մ2=7.85կգ</t>
  </si>
  <si>
    <t>Ներդիր դետալի իրականացում</t>
  </si>
  <si>
    <t>Բազրիքներ</t>
  </si>
  <si>
    <t>Բազրիքների հիմքերի կառուցում միաձույլ B15 բետոնից</t>
  </si>
  <si>
    <t>Պողպատե թիթեղի վրա նախշի լազերային փորագրություն, Տիպ-1 (Լազերային կտրվածքի չափս 44 գծ.մ)</t>
  </si>
  <si>
    <t>Դիտահորեր</t>
  </si>
  <si>
    <t>Գոյություն ունեցող դիտահորերի սալերի ապատեղակայում , տեղակայում</t>
  </si>
  <si>
    <t>Գոյություն ունեցող դիտահորերի սալերի ապատեղակայում , բարձում, տեղափոխում լցակույտ 5կմ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</si>
  <si>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</si>
  <si>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</si>
  <si>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Նշագծում</t>
  </si>
  <si>
    <t>կմ</t>
  </si>
  <si>
    <t>1.13; 1.14.1; 1.25</t>
  </si>
  <si>
    <t>նշաններ</t>
  </si>
  <si>
    <t>Ճանապարհային նշանների տեղադրում մետաղական  սյան  վրա</t>
  </si>
  <si>
    <t xml:space="preserve">բետոն B15  </t>
  </si>
  <si>
    <t>Առավելության</t>
  </si>
  <si>
    <t>Հատուկ թելադրանքի</t>
  </si>
  <si>
    <t>Նախազգուշացնող</t>
  </si>
  <si>
    <t>Արգելող</t>
  </si>
  <si>
    <t>Թելադրող</t>
  </si>
  <si>
    <t>Լրացուցիչ տեղեկատվության</t>
  </si>
  <si>
    <t>Կահավորում</t>
  </si>
  <si>
    <t>Այլ աշխատանքներ</t>
  </si>
  <si>
    <t>Ծառերի արմատների հեռացում բնից, բարձում ավտոինքնաթափեր, տեղափոխում լցակույտ 5կմ</t>
  </si>
  <si>
    <t>Կապի փայտյա սյուների տեղափոխում մայթերից</t>
  </si>
  <si>
    <t>Կապի փայտյա սյուների ապամոնտաժում, վերադարձ սեփականատիրոջը</t>
  </si>
  <si>
    <t>Ե/բ սյուներով մետաղական արգելափակոցի վերադեղադրում ներկումով (ե/բ սյուների քանակը 23 հատ)</t>
  </si>
  <si>
    <t>Մետաղական արգելափակոցի եզրային հատվածում հենապատի վերին հատվածի ամրացում միաձույլ միաձույլ B-15 դասի բետոնով</t>
  </si>
  <si>
    <t>Թուջե ճաղաշար թուջե շրջանակով, 670x670մմ, (ԿՄ0+734.2)</t>
  </si>
  <si>
    <t>d=1.0մ ե/բ խողովակի գլխադիրի և թևերի  վերանորոգում, (ԿՄ0+138.5) B15</t>
  </si>
  <si>
    <t>d=1.0մ ե/բ.խողովակի գլխադիրի վերանորոգում և թևերի կառուցում, (ԿՄ0+559.5) B15</t>
  </si>
  <si>
    <t>30x34 սմ hավաքովի ե/բ վաքերի վերատեղադրում, (ԿՄ1+109 ձախ մայթի վրա)</t>
  </si>
  <si>
    <t>Արհեստական անհարթությունների կառուցում Բ տիպի II մակնիշի Խիտ մանրահատիկ ա/բ  h=7սմ (ԿՄ0+282.8 - 7գծ.մ և ԿՄ1+166.1 - 9գծ.մ լայնքերով)</t>
  </si>
  <si>
    <t>d=20-40սմ տրամագծով ծառերի կտրում, վերադարձ սեփականատիրոջը</t>
  </si>
  <si>
    <t>Նույնը ձեռքով</t>
  </si>
  <si>
    <t>Թեքահարթակների բազալտե 10x20սմ չափի եզրաքարերի տեղադրում բետոնե հիմքի վրա</t>
  </si>
  <si>
    <t>Հարթեցնող շերտ միաձույլ B7.5 բետոնից</t>
  </si>
  <si>
    <t>Հենապատի ամրացում միաձույլ բետոնով B15 /20 սմ հաստությամբ/</t>
  </si>
  <si>
    <t>Պողպատե թիթեղի վրա նախշի լազերային փորագրություն, Տիպ-2 (Լազերային կտրվածքի չափս 48.4 գծ.մ)</t>
  </si>
  <si>
    <t>կանգ</t>
  </si>
  <si>
    <t>Մետաղական  ցանց
Անկյունակ 63x6մմ, 1գծմ=5,72կգ-818.37գծ․մ
Պողպատե ժապավեն 50x10մմ, 1գծմ=3,92կգ-8328.606գծ․մ</t>
  </si>
  <si>
    <t>Մետաղական  ցանց
Անկյունակ 70x7մմ, 1գծմ=7,39կգ-270.9գծ․մ
Անկյունակ 63x6մմ, 1գծմ=5,72կգ-391.7գծ․մ
Պողպատե ժապավեն 50x10մմ, 1գծմ=3,92կգ-646.6գծ․մ</t>
  </si>
  <si>
    <t>Մետաղական  ցանց
Անկյունակ 100x7մմ, 1գծմ=10.79կգ-58գծ․մ
Անկյունակ 90x6մմ, 1գծմ=8.33կգ-83.87գծ․մ
d32A 500 C, 1գծմ=6.31կգ-873.59կգ</t>
  </si>
  <si>
    <t>բազրիքների իրականացում
Պողպատե խողովակ □50*50*4, 1գծմ=5.56կգ-825.4գծ․մ
Պողպատե խողովակ □10*10*0.7, 1գծմ=0.20կգ-898.9
Պողպատե թիթեղ 3մմ հաստությամբ 625x1250մմ չափերի, 1մ2=23.4կգ (1250x2500մմ լիստի 1/4 մաս)-188.28մ2</t>
  </si>
  <si>
    <t>1.Ընդամենը /հազ. դրամ/</t>
  </si>
  <si>
    <t>Ընդհանուրը /հազ. դրամ/</t>
  </si>
  <si>
    <t>*Միավորի արժեքը  ներառում է բոլոր ծախսերը: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</si>
  <si>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</si>
  <si>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</si>
  <si>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</si>
  <si>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</si>
  <si>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</si>
  <si>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</si>
  <si>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9.Ընդամենը /հազ. դրամ/</t>
  </si>
  <si>
    <t>10.Ընդամենը /հազ. դրամ/</t>
  </si>
  <si>
    <t>11.Ընդամենը /հազ. դրամ/</t>
  </si>
  <si>
    <t>12.Ընդամենը /հազ. դրամ/</t>
  </si>
  <si>
    <t xml:space="preserve"> ԾԱՎԱԼԱԹԵՐԹ - ՆԱԽԱՀԱՇԻՎ</t>
  </si>
  <si>
    <t>Ընդհանուր  արժեքը հազ.  դրամ</t>
  </si>
  <si>
    <t>Կշիռը
%</t>
  </si>
  <si>
    <t>Մետաղական խողովակ 57x3,0մմ/ներառյալ ամրացումները/</t>
  </si>
  <si>
    <t xml:space="preserve">Հողային պաստառի մակերևույթի համահարթեցում մեխանիզմով IVշերտ, Հատիկավոր ենթահիմք (Ավազակոպճային շերտ), h=10սմ; </t>
  </si>
  <si>
    <t>Հողային պաստառի մակերևույթի համահարթեցում մեխանիզմով IVշերտ, III շերտ, Հատիկավոր ենթահիմք (Ավազակոպճային շերտ), h=10սմ</t>
  </si>
  <si>
    <t>6г(IV) կարգի գրունտի մշակում և տեղափոխում բուլդոզերով 20մ լիցք,  հարթեցում, ջրում, խտացում</t>
  </si>
  <si>
    <t>6г(IV) կարգի գրունտի մշակում բուլդոզերով, տեղափոխում 20մ, բարձում ավտոինքնաթափեր էքսկավատորով  (0.65մ3), տեղափոխում լցակույտ 5կմ հեռավորությամբ::</t>
  </si>
  <si>
    <t>6г(IV) կարգի գրունտի քանդում, բարձում ավտոինքնաթափեր էքսկավատորով  (0,65մ3), տեղափոխում լցակույտ 5կմ հեռավորությամբ</t>
  </si>
  <si>
    <t>6г(IV) կարգի գրունտի քանդում բուլդոզերով, բարձում ավտոինքնաթափեր էքսկավատորով  (0,65մ3), տեղափոխում լցակույտ 5կմ հեռավորությամբ</t>
  </si>
  <si>
    <t>6г(IV)կարգի գրունտում փոսորակի փորում էքսկավատորով  (0,65մ3), խրամուղու երկայնքով կուտակումով</t>
  </si>
  <si>
    <t>6г(IV) կարգի գրունտի հետլիցք, խտացումով</t>
  </si>
  <si>
    <t>6г(IV) կարգի ավելորդ գրունտի բարձում ավտոինքնաթափեր էքսկավատորով  (0,65մ3), տեղափոխում լցակույտ 5կմ հեռավորությամբ:</t>
  </si>
  <si>
    <t>6г(IV) կարգի գրունտում փոսորակի փորում բետոնե վաքի համար, բարձում էքսկավատորով  (0,65մ3), տեղափոխում լցակույտ 5կմ հեռավորությամբ</t>
  </si>
  <si>
    <t>6г(IV) կարգի գրունտում փոսորակի փորում խողովակի համար, խրամուղու երկայնքով կուտակումով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</si>
  <si>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</si>
  <si>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</si>
  <si>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</si>
  <si>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</si>
  <si>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</si>
  <si>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</si>
  <si>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</si>
  <si>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</si>
  <si>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</si>
  <si>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</si>
  <si>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</t>
  </si>
  <si>
    <t>VI</t>
  </si>
  <si>
    <t>`</t>
  </si>
  <si>
    <t>II շերտ, Բ տիպի II մակնիշի Խիտ խոշորհատիկ ա/բ  h=6սմ</t>
  </si>
  <si>
    <t>2025թ․ իրականացվող աշխատանքներ</t>
  </si>
  <si>
    <t>2026թ․ իրականացվող աշխատանքներ</t>
  </si>
  <si>
    <t>Ընդհանուրը/2025թ․ և 2026թ․ միասին/հազ. դրամ/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</si>
  <si>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</si>
  <si>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</si>
  <si>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</si>
  <si>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</si>
  <si>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</si>
  <si>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</si>
  <si>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</si>
  <si>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Сметная - Ведомость</t>
  </si>
  <si>
    <t>Строительство бетонных лотков</t>
  </si>
  <si>
    <t>Подстилающий слой из зернистой смеси (песчано-гравийный слой), h = 10 см</t>
  </si>
  <si>
    <t>Разработка бетонных лотков, погрузка самосвалами, вывоз на отвал на расстояние 5 км / 1713 пог. м.</t>
  </si>
  <si>
    <t>Разработка котлована под бетонный лоток в грунте 6г (IV) категории, погрузка экскаватором (0,65 м3), вывоз наотвал на расстояние 5 км</t>
  </si>
  <si>
    <t>Установка сборных бетонных лотков сечением 30x34 см</t>
  </si>
  <si>
    <t>Гидроизоляция лотков двухслойным горячим битумом</t>
  </si>
  <si>
    <t>6.Всего /тыс. драм/</t>
  </si>
  <si>
    <t>7.Всего /тыс. драм/</t>
  </si>
  <si>
    <t>Всего /тыс. драм/</t>
  </si>
  <si>
    <t>1.Всего /тыс. драм/</t>
  </si>
  <si>
    <t>2.Всего /тыс. драм/</t>
  </si>
  <si>
    <t>3.Всего /тыс. драм/</t>
  </si>
  <si>
    <t>4.Всего /тыс. драм/</t>
  </si>
  <si>
    <t>5.Всего /тыс. драм/</t>
  </si>
  <si>
    <t>9.Всего /тыс. драм/</t>
  </si>
  <si>
    <t>10.Всего /тыс. драм/</t>
  </si>
  <si>
    <t>11.Всего /тыс. драм/</t>
  </si>
  <si>
    <t>12.Всего /тыс. драм/</t>
  </si>
  <si>
    <t>Всего/за 2025г. И 2026г․ тыс. драм/</t>
  </si>
  <si>
    <t>* Цена за единицу включает все расходы</t>
  </si>
  <si>
    <r>
      <t>м</t>
    </r>
    <r>
      <rPr>
        <vertAlign val="superscript"/>
        <sz val="10"/>
        <rFont val="GHEA Grapalat"/>
        <family val="3"/>
      </rPr>
      <t>3</t>
    </r>
  </si>
  <si>
    <t>пог.м</t>
  </si>
  <si>
    <t>шт</t>
  </si>
  <si>
    <r>
      <t>м</t>
    </r>
    <r>
      <rPr>
        <vertAlign val="superscript"/>
        <sz val="10"/>
        <rFont val="GHEA Grapalat"/>
        <family val="3"/>
      </rPr>
      <t>2</t>
    </r>
  </si>
  <si>
    <t>тонн</t>
  </si>
  <si>
    <t>столб</t>
  </si>
  <si>
    <t>км</t>
  </si>
  <si>
    <t>Строительство водозаборов</t>
  </si>
  <si>
    <t>Тип-1</t>
  </si>
  <si>
    <t>Монолитный бетон водозабора В20</t>
  </si>
  <si>
    <t>d12 А 500 С, 1 пог. м=0,888 кг</t>
  </si>
  <si>
    <t>d8 А к-I, 1 пог. м=0,395 кг</t>
  </si>
  <si>
    <t>Металлическая сетка
Уголок 70х7 мм, 1 пог. м=7,39 кг - 270,9 пог. м
Уголок 63х6 мм, 1 пог. м=5,72 кг - 391,7 пог. м
Стальная полоса 50х10 мм, 1 пог. м=3,92 кг - 646,6 пог. м</t>
  </si>
  <si>
    <t>Зернистый подстилающий слой (песчано-гравийный слой), h=10 см</t>
  </si>
  <si>
    <t>Обмазочная гидроизоляция с двухслойным битумом</t>
  </si>
  <si>
    <t>Тип-2</t>
  </si>
  <si>
    <t>d8 А к-I, 1 пог. м пог.м = 0,395 кг</t>
  </si>
  <si>
    <t>Металлическая сетка
Уголок 100x7 мм, 1 пог.м = 10,79 кг - 58 пог.м
Уголок 90x6 мм, 1 пог.м = 8,33 кг - 83,87 пог.м
d32A 500 C, 1 пог.м = 6,31 кг - 873,59 кг</t>
  </si>
  <si>
    <t>Зерновая подложка (песчано-гравийный слой), h = 10 см</t>
  </si>
  <si>
    <t>Снос</t>
  </si>
  <si>
    <t>Рытье котлована под трубу в грунте 6г(IV) с накоплением по траншее</t>
  </si>
  <si>
    <t>Обратная засыпка грунта 6г(IV) с уплотнением</t>
  </si>
  <si>
    <t>Строительство</t>
  </si>
  <si>
    <t>Гравийное основание (щебеночный слой), h=15 см</t>
  </si>
  <si>
    <t>Выравнивающий слой из монолитного бетона В7,5</t>
  </si>
  <si>
    <t>Возведение подпорной стенки из монолитного бетона В25</t>
  </si>
  <si>
    <t>Арматура А500С Ø16, 1 пог. м = 1,58 кг</t>
  </si>
  <si>
    <t>Арматура А500С Ø14, 1 пог. м = 1,21 кг</t>
  </si>
  <si>
    <t>Арматура А500С Ø12, 1 пог. м = 0,888 кг</t>
  </si>
  <si>
    <t>Арматура Ac-I Ø8, 1 пог. м = 0,395 кг</t>
  </si>
  <si>
    <t>Возведение подпорной стенки из монолитного бетона В15</t>
  </si>
  <si>
    <t>Армирование</t>
  </si>
  <si>
    <t>Армирование подпорной стенки монолитным бетоном В15 (толщиной 20 см)</t>
  </si>
  <si>
    <t>Арматурная сетка, арматура А500С Ø12, 1 пог. м = 0,888 кг</t>
  </si>
  <si>
    <t>Подпорные стены</t>
  </si>
  <si>
    <t>Разрушение бетона гидромолотом, погрузка мусора экскаватором (0,65 м3), вывоз на отвал 5 км</t>
  </si>
  <si>
    <t>Погрузка излишков грунта 6г(IV) самосвальным экскаватором (0,65 м3), вывоз на отвал 5 км</t>
  </si>
  <si>
    <t>Работы, которые будут выполнены в 2026 году</t>
  </si>
  <si>
    <t>Работы, которые будут выполнены в 2025 году</t>
  </si>
  <si>
    <t>Асфальтные работы на центральной улице города Чамбарак, община Чамбарак</t>
  </si>
  <si>
    <t>Земляные работы</t>
  </si>
  <si>
    <t>Выравнивание отсыпки, полив, уплотнение.</t>
  </si>
  <si>
    <t>Разработка и вывоз грунта 6г(IV) категории бульдозерами на расстояние 20 м, засыпка, выравнивание, полив, уплотнение.</t>
  </si>
  <si>
    <t>Разработка асфальтобетонного слоя толщиной 5 см, погрузка экскаватором-самосвалом (0,65 м3), вывоз на отвал на расстояние 5 км.</t>
  </si>
  <si>
    <t>Разработка грунта 6г(IV) категории бульдозерами, вывоз на расстояние 20 м, погрузка экскаватором-самосвалом (0,65 м3), вывоз на отвал на расстояние 5 км.</t>
  </si>
  <si>
    <t>Проезжная часть</t>
  </si>
  <si>
    <t>Слой I, марка Тип Б II Плотный мелкозернистый а/б h=4 см</t>
  </si>
  <si>
    <t>Слой II, марка Тип Б II Плотный крупнозернистый а/б h=6 см</t>
  </si>
  <si>
    <t>Слой III, Гравийное основание (С5), h=20 см</t>
  </si>
  <si>
    <t>Выравнивание поверхности слоя грунта механизмом Слой IV, Гранулированное основание (песчано-гравийный слой), h=10 см;</t>
  </si>
  <si>
    <t>Строительство тротуаров</t>
  </si>
  <si>
    <t>То же, вручную</t>
  </si>
  <si>
    <t>Зернистый подстилающий слой (песчано-гравийный слой) h=12 см; выравнивание поверхности грунтового слоя техникой</t>
  </si>
  <si>
    <t>Цветная бетонная плита (томет) толщиной 6 см,</t>
  </si>
  <si>
    <t>3 см толщиной 1:3 на цементно-песчаной сухой смеси</t>
  </si>
  <si>
    <t>Разработка асфальтобетонного слоя толщиной 3 см, погрузка экскаватором-самосвалом (0,65 м3), вывоз на отвал на расстояние 5 км</t>
  </si>
  <si>
    <t>Разработка грунта категории 6г(IV), погрузка экскаватором-самосвалом (0,65 м3), вывоз на отвал на расстояние 5 км</t>
  </si>
  <si>
    <t>Строительство бордюрных камней</t>
  </si>
  <si>
    <t>Устройство гладких базальтовых бордюров 15х30 см для тротуаров /с нарезкой наклонной канавки 20 мм/</t>
  </si>
  <si>
    <t>Устройство монолитных бетонных бордюров В15 10х20 см для тротуаров</t>
  </si>
  <si>
    <t>Устройство монолитных бетонных бордюров В15 20х40 см для тротуаров</t>
  </si>
  <si>
    <t>Установка базальтовых бордюров 10х20 см для пандусов на бетонное основание</t>
  </si>
  <si>
    <t>Установка базальтовых бордюров 10х20 см для чаш для деревьев (0,8х0,8 м) на бетонное основание</t>
  </si>
  <si>
    <t>Разработка  базальтовых бордюров, погрузка в самосвалы, вывоз на отвал на расстояние 5 км</t>
  </si>
  <si>
    <t>Выравнивание поверхности слоя грунта техникой IV слой, III слой, подстилающий слой из щебня (песчано-гравийный слой), h=10 см</t>
  </si>
  <si>
    <t>Демонтаж существующих труб d=273 мм, возврат владельцу</t>
  </si>
  <si>
    <t>Сьезды</t>
  </si>
  <si>
    <t>I слой, тип Б II марка плотный мелкозернистый а/б h=4 см</t>
  </si>
  <si>
    <t>II слой, основание из щебня (С5) h=12 см</t>
  </si>
  <si>
    <t>Разработка грунта категории 6г(IV) бульдозерами, погрузка самозагружающимся экскаватором (0,65 м3), вывоз на отвал 5 км</t>
  </si>
  <si>
    <t>Разработка котлована в грунте категории 6г(IV) экскаватором (0,65 м3) с накоплением вдоль траншеи.</t>
  </si>
  <si>
    <t>Обратная засыпка грунта категории 6г(IV) с уплотнением.</t>
  </si>
  <si>
    <t>Погрузка излишков грунта категории 6г(IV) самосвальным экскаватором (0,65 м3) с вывозом на полигон на расстояние 5 км.</t>
  </si>
  <si>
    <t>Подстилающий слой из щебня (песчано-гравийный слой), h=10 см.</t>
  </si>
  <si>
    <t>Установка металлической трубы d=273 мм; 1п.м=33,05 кг; δ=5 мм.</t>
  </si>
  <si>
    <t>Устройство входных и выходных оголовков металлической трубы из монолитного бетона марки В15.</t>
  </si>
  <si>
    <t>Гидроизоляция труб двухслойным горячим битумом.</t>
  </si>
  <si>
    <t>Закладная деталь</t>
  </si>
  <si>
    <t>Изготовление закладной детали</t>
  </si>
  <si>
    <t>Стальной лист толщиной 10 мм, размером 150x150 мм, 1м² = 7,85 кг</t>
  </si>
  <si>
    <t>Арматура Ø14 A500C, 1м² = 1,21 кг</t>
  </si>
  <si>
    <t>Пробивка отверстий</t>
  </si>
  <si>
    <t>Изготовление фундаментов опор из монолитного бетона класса В15</t>
  </si>
  <si>
    <t>Лазерная гравировка узора на стальном листе, Тип 1 (Объем лазерной резки 44 м²)</t>
  </si>
  <si>
    <t>Лазерная гравировка узора на стальном листе, Тип 2 (Объем лазерной резки 48,4 м²)</t>
  </si>
  <si>
    <t>Изготовление поручней
Стальная труба □50*50*4, 1 погонный метр = 5,56 кг - 825,4 погонных метра
Стальная труба □10*10*0,7, 1 погонный метр = 0,20 кг - 898,9
Стальной лист толщиной 3 мм, размером 625x1250 мм, 1 м² = 23,4 кг (1/4 листа 1250x2500 мм) - 188,28 м²</t>
  </si>
  <si>
    <t>Строительство перила</t>
  </si>
  <si>
    <t>Сетка металлическая
Уголок 63х6 мм, 1 пог.м = 5,72 кг - 818,37 пог.м
Полоса стальная 50х10 мм, 1 пог.м = 3,92 кг - 8328,606 пог.м</t>
  </si>
  <si>
    <t>Переустановка существующих плит люков</t>
  </si>
  <si>
    <t>Перемещение, погрузка экскаватором (0,65 м3) в автосамосвалы, перевозка на отвал 12 км.</t>
  </si>
  <si>
    <t>Наращение колодцов из монолитного бетона класса В-15, средняя толщина 10 см</t>
  </si>
  <si>
    <t>Монтаж новых колодезных плит размером 1200х1200</t>
  </si>
  <si>
    <t>Безопасность</t>
  </si>
  <si>
    <t>Разметка</t>
  </si>
  <si>
    <t>Дорожные знаки</t>
  </si>
  <si>
    <t>Установка дорожных знаков на металлический столб</t>
  </si>
  <si>
    <t>Металлическая труба 57x3,0 мм /с крепежом/</t>
  </si>
  <si>
    <t>Бетон В15</t>
  </si>
  <si>
    <t>Предупреждение</t>
  </si>
  <si>
    <t>Приоритет</t>
  </si>
  <si>
    <t>Запрет</t>
  </si>
  <si>
    <t>Обязательно</t>
  </si>
  <si>
    <t>Особое указание</t>
  </si>
  <si>
    <t>Дополнительная информация</t>
  </si>
  <si>
    <t>Другие работы</t>
  </si>
  <si>
    <t>Вырубка деревьев диаметром 20-40 см, возврат владельцу</t>
  </si>
  <si>
    <t>Удаление корней деревьев из ствола, погрузка в самосвалы, вывоз на полигон 5 км</t>
  </si>
  <si>
    <t>Демонтаж деревянных опор связи с тротуаров</t>
  </si>
  <si>
    <t>Демонтаж деревянных опор связи, возврат владельцу</t>
  </si>
  <si>
    <t>Перекраска металлического ограждения столбами Э/Б с покраской (количество столбов Э/Б 23 шт.)</t>
  </si>
  <si>
    <t>Укрепление верхней части подпорной стенки по краю металлического ограждения монолитным бетоном класса В-15</t>
  </si>
  <si>
    <t>Чугунное ограждение с чугунным каркасом 670х670 мм (КМ0+734.2)</t>
  </si>
  <si>
    <t>Ремонт оголовка и крыльев трубы Э/Б d=1,0 м (КМ0+138.5) Б15</t>
  </si>
  <si>
    <t>Ремонт оголовка трубы Э/Б d=1,0 м и устройство крыльев (КМ0+559.5) B15</t>
  </si>
  <si>
    <t>Замена сборных бетонных плит 30х34 см (КМ1+109 по левому тротуару)</t>
  </si>
  <si>
    <t>Устройство искусственных неровностей типа Б II марки из плотного мелкозернистого бетона h=7 см (КМ0+282,8 - 7 пог.м. и КМ1+166,1 - 9 пог.м.)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</si>
</sst>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00"/>
    <numFmt numFmtId="166" formatCode="0.0"/>
    <numFmt numFmtId="167" formatCode="0.000000"/>
    <numFmt numFmtId="168" formatCode="#\ ???\+???"/>
  </numFmts>
  <fonts count="6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GHEA Grapalat"/>
      <family val="3"/>
    </font>
    <font>
      <sz val="9"/>
      <name val="Sylfaen"/>
      <family val="1"/>
    </font>
    <font>
      <b/>
      <sz val="12"/>
      <name val="GHEA Grapalat"/>
      <family val="3"/>
    </font>
    <font>
      <vertAlign val="superscript"/>
      <sz val="10"/>
      <name val="GHEA Grapalat"/>
      <family val="3"/>
    </font>
  </fonts>
  <fills count="5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5" applyNumberFormat="0" applyAlignment="0" applyProtection="0"/>
    <xf numFmtId="0" fontId="34" fillId="9" borderId="6" applyNumberFormat="0" applyAlignment="0" applyProtection="0"/>
    <xf numFmtId="0" fontId="35" fillId="9" borderId="5" applyNumberFormat="0" applyAlignment="0" applyProtection="0"/>
    <xf numFmtId="0" fontId="36" fillId="0" borderId="24" applyNumberFormat="0" applyFill="0" applyAlignment="0" applyProtection="0"/>
    <xf numFmtId="0" fontId="37" fillId="0" borderId="25" applyNumberFormat="0" applyFill="0" applyAlignment="0" applyProtection="0"/>
    <xf numFmtId="0" fontId="38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14" borderId="11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12" applyNumberFormat="0" applyFont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8" applyNumberFormat="0" applyAlignment="0" applyProtection="0"/>
    <xf numFmtId="0" fontId="51" fillId="23" borderId="21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8" applyNumberFormat="0" applyAlignment="0" applyProtection="0"/>
    <xf numFmtId="0" fontId="58" fillId="0" borderId="20" applyNumberFormat="0" applyFill="0" applyAlignment="0" applyProtection="0"/>
    <xf numFmtId="0" fontId="59" fillId="20" borderId="0" applyNumberFormat="0" applyBorder="0" applyAlignment="0" applyProtection="0"/>
    <xf numFmtId="0" fontId="29" fillId="24" borderId="22" applyNumberFormat="0" applyFont="0" applyAlignment="0" applyProtection="0"/>
    <xf numFmtId="0" fontId="60" fillId="22" borderId="19" applyNumberFormat="0" applyAlignment="0" applyProtection="0"/>
    <xf numFmtId="0" fontId="61" fillId="0" borderId="0" applyNumberFormat="0" applyFill="0" applyBorder="0" applyAlignment="0" applyProtection="0"/>
    <xf numFmtId="0" fontId="62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2" applyNumberFormat="0" applyFont="0" applyAlignment="0" applyProtection="0"/>
    <xf numFmtId="0" fontId="29" fillId="0" borderId="0"/>
    <xf numFmtId="0" fontId="29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51" applyFont="1" applyFill="1" applyBorder="1"/>
    <xf numFmtId="0" fontId="3" fillId="0" borderId="0" xfId="52" applyFont="1" applyFill="1"/>
    <xf numFmtId="49" fontId="3" fillId="0" borderId="0" xfId="52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167" fontId="2" fillId="0" borderId="0" xfId="0" applyNumberFormat="1" applyFont="1" applyFill="1"/>
    <xf numFmtId="0" fontId="2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26" applyFont="1" applyFill="1" applyAlignment="1">
      <alignment vertical="top"/>
    </xf>
    <xf numFmtId="0" fontId="3" fillId="0" borderId="0" xfId="52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166" fontId="2" fillId="0" borderId="0" xfId="0" applyNumberFormat="1" applyFont="1" applyFill="1"/>
    <xf numFmtId="0" fontId="3" fillId="0" borderId="1" xfId="53" applyFont="1" applyFill="1" applyBorder="1" applyAlignment="1">
      <alignment horizontal="right" vertical="top" wrapText="1"/>
    </xf>
    <xf numFmtId="0" fontId="3" fillId="0" borderId="0" xfId="52" applyFont="1" applyFill="1" applyAlignment="1">
      <alignment vertical="center"/>
    </xf>
    <xf numFmtId="166" fontId="65" fillId="56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0" fontId="3" fillId="0" borderId="0" xfId="52" applyFont="1" applyFill="1" applyAlignment="1">
      <alignment horizontal="center"/>
    </xf>
    <xf numFmtId="0" fontId="3" fillId="0" borderId="1" xfId="53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center" vertical="top" wrapText="1"/>
    </xf>
    <xf numFmtId="2" fontId="26" fillId="0" borderId="28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left"/>
    </xf>
    <xf numFmtId="0" fontId="3" fillId="0" borderId="0" xfId="53" applyFont="1" applyFill="1" applyBorder="1" applyAlignment="1">
      <alignment horizontal="left"/>
    </xf>
    <xf numFmtId="2" fontId="3" fillId="0" borderId="0" xfId="53" applyNumberFormat="1" applyFont="1" applyFill="1" applyAlignment="1">
      <alignment horizontal="center"/>
    </xf>
    <xf numFmtId="165" fontId="3" fillId="0" borderId="0" xfId="53" applyNumberFormat="1" applyFont="1" applyFill="1" applyAlignment="1">
      <alignment vertical="top"/>
    </xf>
    <xf numFmtId="0" fontId="3" fillId="0" borderId="0" xfId="53" applyFont="1" applyFill="1" applyBorder="1"/>
    <xf numFmtId="0" fontId="3" fillId="0" borderId="1" xfId="52" applyFont="1" applyFill="1" applyBorder="1" applyAlignment="1">
      <alignment horizontal="center" vertical="top"/>
    </xf>
    <xf numFmtId="0" fontId="26" fillId="0" borderId="1" xfId="52" applyFont="1" applyFill="1" applyBorder="1" applyAlignment="1">
      <alignment horizontal="left" vertical="top"/>
    </xf>
    <xf numFmtId="1" fontId="3" fillId="0" borderId="1" xfId="52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52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vertical="top"/>
    </xf>
    <xf numFmtId="0" fontId="3" fillId="0" borderId="1" xfId="53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2" fontId="3" fillId="0" borderId="1" xfId="26" applyNumberFormat="1" applyFont="1" applyFill="1" applyBorder="1" applyAlignment="1">
      <alignment horizontal="center" vertical="top"/>
    </xf>
    <xf numFmtId="166" fontId="3" fillId="0" borderId="1" xfId="26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166" fontId="3" fillId="0" borderId="1" xfId="23" applyNumberFormat="1" applyFont="1" applyFill="1" applyBorder="1" applyAlignment="1">
      <alignment horizontal="center" vertical="top" wrapText="1"/>
    </xf>
    <xf numFmtId="165" fontId="3" fillId="0" borderId="1" xfId="26" applyNumberFormat="1" applyFont="1" applyFill="1" applyBorder="1" applyAlignment="1">
      <alignment horizontal="center" vertical="top"/>
    </xf>
    <xf numFmtId="0" fontId="64" fillId="0" borderId="1" xfId="53" applyFont="1" applyFill="1" applyBorder="1" applyAlignment="1">
      <alignment horizontal="left" vertical="top" wrapText="1"/>
    </xf>
    <xf numFmtId="0" fontId="3" fillId="0" borderId="1" xfId="26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vertical="top" wrapText="1"/>
    </xf>
    <xf numFmtId="1" fontId="3" fillId="0" borderId="1" xfId="26" applyNumberFormat="1" applyFont="1" applyFill="1" applyBorder="1" applyAlignment="1">
      <alignment horizontal="center" vertical="top"/>
    </xf>
    <xf numFmtId="49" fontId="3" fillId="0" borderId="1" xfId="52" applyNumberFormat="1" applyFont="1" applyFill="1" applyBorder="1" applyAlignment="1">
      <alignment vertical="top" wrapText="1"/>
    </xf>
    <xf numFmtId="1" fontId="3" fillId="0" borderId="1" xfId="23" applyNumberFormat="1" applyFont="1" applyFill="1" applyBorder="1" applyAlignment="1">
      <alignment horizontal="center" vertical="top" wrapText="1"/>
    </xf>
    <xf numFmtId="165" fontId="26" fillId="0" borderId="1" xfId="0" applyNumberFormat="1" applyFont="1" applyFill="1" applyBorder="1" applyAlignment="1">
      <alignment horizontal="center" vertical="top" wrapText="1"/>
    </xf>
    <xf numFmtId="2" fontId="3" fillId="0" borderId="1" xfId="52" applyNumberFormat="1" applyFont="1" applyFill="1" applyBorder="1" applyAlignment="1">
      <alignment horizontal="center" vertical="top"/>
    </xf>
    <xf numFmtId="2" fontId="3" fillId="0" borderId="0" xfId="53" applyNumberFormat="1" applyFont="1" applyFill="1"/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/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52" applyNumberFormat="1" applyFont="1" applyFill="1" applyBorder="1" applyAlignment="1">
      <alignment horizontal="center" vertical="center" wrapText="1"/>
    </xf>
    <xf numFmtId="49" fontId="3" fillId="0" borderId="1" xfId="52" applyNumberFormat="1" applyFont="1" applyFill="1" applyBorder="1" applyAlignment="1">
      <alignment horizontal="center" vertical="center" textRotation="90" wrapText="1"/>
    </xf>
    <xf numFmtId="2" fontId="3" fillId="0" borderId="1" xfId="52" applyNumberFormat="1" applyFont="1" applyFill="1" applyBorder="1" applyAlignment="1">
      <alignment horizontal="center" vertical="center" textRotation="90" wrapText="1"/>
    </xf>
    <xf numFmtId="0" fontId="26" fillId="0" borderId="1" xfId="52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2" fontId="3" fillId="0" borderId="0" xfId="52" applyNumberFormat="1" applyFont="1" applyFill="1" applyAlignment="1">
      <alignment horizontal="center"/>
    </xf>
    <xf numFmtId="0" fontId="3" fillId="0" borderId="14" xfId="0" applyFont="1" applyFill="1" applyBorder="1" applyAlignment="1">
      <alignment horizontal="center" vertical="top"/>
    </xf>
    <xf numFmtId="0" fontId="25" fillId="0" borderId="14" xfId="0" applyFont="1" applyFill="1" applyBorder="1" applyAlignment="1">
      <alignment horizontal="right" vertical="top" wrapText="1"/>
    </xf>
    <xf numFmtId="2" fontId="25" fillId="0" borderId="14" xfId="0" applyNumberFormat="1" applyFont="1" applyFill="1" applyBorder="1" applyAlignment="1">
      <alignment horizontal="center" vertical="top" wrapText="1"/>
    </xf>
    <xf numFmtId="2" fontId="26" fillId="0" borderId="0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49" fontId="3" fillId="0" borderId="1" xfId="52" applyNumberFormat="1" applyFont="1" applyBorder="1" applyAlignment="1">
      <alignment horizontal="center" vertical="center" wrapText="1"/>
    </xf>
    <xf numFmtId="49" fontId="3" fillId="0" borderId="1" xfId="52" applyNumberFormat="1" applyFont="1" applyBorder="1" applyAlignment="1">
      <alignment horizontal="center" vertical="center" textRotation="90" wrapText="1"/>
    </xf>
    <xf numFmtId="2" fontId="3" fillId="0" borderId="1" xfId="52" applyNumberFormat="1" applyFont="1" applyBorder="1" applyAlignment="1">
      <alignment horizontal="center" vertical="center" textRotation="90" wrapText="1"/>
    </xf>
    <xf numFmtId="0" fontId="3" fillId="0" borderId="1" xfId="52" applyFont="1" applyBorder="1" applyAlignment="1">
      <alignment horizontal="center"/>
    </xf>
    <xf numFmtId="0" fontId="3" fillId="0" borderId="1" xfId="52" applyFont="1" applyBorder="1" applyAlignment="1">
      <alignment horizontal="center" vertical="top"/>
    </xf>
    <xf numFmtId="0" fontId="3" fillId="0" borderId="0" xfId="53" applyFont="1" applyAlignment="1">
      <alignment horizontal="center" vertical="center"/>
    </xf>
    <xf numFmtId="0" fontId="26" fillId="0" borderId="1" xfId="52" applyFont="1" applyBorder="1" applyAlignment="1">
      <alignment horizontal="left" vertical="center"/>
    </xf>
    <xf numFmtId="0" fontId="26" fillId="0" borderId="1" xfId="52" applyFont="1" applyBorder="1" applyAlignment="1">
      <alignment horizontal="left"/>
    </xf>
    <xf numFmtId="0" fontId="26" fillId="0" borderId="1" xfId="52" applyFont="1" applyBorder="1" applyAlignment="1">
      <alignment horizontal="left" vertical="top"/>
    </xf>
    <xf numFmtId="0" fontId="25" fillId="0" borderId="1" xfId="0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right" vertical="top" wrapText="1"/>
    </xf>
    <xf numFmtId="0" fontId="3" fillId="0" borderId="3" xfId="52" applyFont="1" applyFill="1" applyBorder="1" applyAlignment="1">
      <alignment horizontal="center" vertical="top"/>
    </xf>
    <xf numFmtId="0" fontId="3" fillId="0" borderId="2" xfId="52" applyFont="1" applyFill="1" applyBorder="1" applyAlignment="1">
      <alignment horizontal="center" vertical="top"/>
    </xf>
    <xf numFmtId="0" fontId="3" fillId="0" borderId="4" xfId="52" applyFont="1" applyFill="1" applyBorder="1" applyAlignment="1">
      <alignment horizontal="center"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6" fillId="0" borderId="14" xfId="52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center" vertical="center" wrapText="1"/>
    </xf>
    <xf numFmtId="0" fontId="26" fillId="57" borderId="14" xfId="52" applyFont="1" applyFill="1" applyBorder="1" applyAlignment="1">
      <alignment horizontal="center" vertical="center" wrapText="1"/>
    </xf>
    <xf numFmtId="0" fontId="66" fillId="0" borderId="0" xfId="2" applyFont="1" applyAlignment="1">
      <alignment horizontal="center" vertical="center" wrapText="1"/>
    </xf>
  </cellXfs>
  <cellStyles count="253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9BC0D71-1DE1-497F-B510-1DA66BCC91FF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45B02B8-58DA-4BDB-8F91-BB1CBF5822A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0A89656-EB98-40B7-AA8E-E1DC086A53D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9AA98AE9-9382-45AD-8C91-C046406BF3F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F5D4F1C-3989-4C52-9584-388B23C8C13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60DD142-1AF4-4475-A888-951BE048C5D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31DE19E-BE40-4FD4-9EBD-ED9562209B5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E9F7F5B-C492-417F-89E1-A092D5BF453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37ECCC4-3DFC-43EC-A47A-4498386B80C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0D49072-F768-4596-A2FD-24372E0F662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BF4A7DE-B4CE-4A60-B433-603E6C86EEC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C3961DA6-7CF6-4576-8FE0-30C792E36E6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4F6EABA-1F74-470B-BA12-43FE6BCA5F1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A283868D-80CA-4425-B6F0-6E309F53E618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F7BCFACC-E05C-4FA9-AD95-8AB9884E4ECC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2FDA5C42-6545-421A-A9ED-1767ADC02C3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1B74FD68-25F3-4C92-B0A1-343522D7154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AC2E0322-E912-43BA-B8FC-F1185071557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956E43C5-2EF9-41A6-B58E-989E2FC411C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7557FFEC-9614-45EF-853E-AA90B11FF21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3D3B5842-4E28-47C5-AFB2-20E3B084F4B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AE2F12C4-EB39-447E-9B84-59FDB018FA6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C07E0E03-089E-47CD-B79C-D1CD6CBAD59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73C40C49-68AD-4042-B1C8-9DCBC66198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33ADB75D-608A-4E95-80A3-5C6903C0DD1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B74B85B2-CC69-4175-BC8D-B9AE83A197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43136587-4777-43DC-A57F-0CD648674A7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3E515D6B-943C-4899-9CE6-D2857372AE2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C8197D9C-A05C-453F-B361-D46621C8062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3CD3544D-6DC3-4143-BEFC-2C5121B5DB2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A8155001-0B89-4165-A5FC-91D358120C9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4C0E7A7A-D41C-459F-A6C0-FD65A9F9A0E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CF8A4DA7-1681-48D4-9F3D-1287858D6B7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619DE787-5139-4239-A11B-0C804DA2A7D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673C114E-F9DF-4D63-9D19-417635190D1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903408FA-BA04-4DDC-9ED0-5DFF94C771F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1392735B-F504-406B-8F53-7F9D2A61AED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331D68F2-3907-4C5B-B418-A72511EFC2D0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71F34E02-B00C-451F-9CC4-BD8A15CE939F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A0121606-D449-4E47-8824-EB01765F8BBF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8799F4F4-4132-4F76-B439-FEF8CD7724AF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482C625D-FEAB-410D-B683-582E3A7EF4AD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9D88ED35-58EB-4698-A28D-E62DD4E0BDD6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601F76D9-13EB-406F-A031-45F8DB731CCB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2A1AF7E9-CA2E-40C4-A779-0E4CA03FC623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36697A1-E6B0-4B3B-9991-E03E0463E8B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487E02A-591F-4146-9240-8E42323D53B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1F4D23A4-B241-4F8E-AB65-777B7C7F02D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8ECA3E6A-0A07-40AF-9DE5-6EFD9EE150E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6821C8E2-102A-4760-B40C-99849BA13A3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B50C836C-30AB-4973-9114-163D9DF1D8A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20911198-C662-4E98-9278-1F1AF41BE17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DAC03E53-81C1-4C9A-8CED-A836B53E3D9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6973860D-03EB-462F-BD24-018C296EA2F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B87106CF-EA58-493E-94DE-A8D88305166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A032AAF4-41C9-4BDF-BC5D-220A614F33A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A24EB06D-5BB2-4E6E-B940-30488AFA2C3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D6ED3A2D-886D-42CD-AA2D-97F6923F4AB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22B30ECD-E703-4AFC-B037-F66039DF7E26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67381937-8416-40AA-8CF5-8C3B2950FF6C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815E191A-A91D-4C0E-B554-58DC8B6652B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5F0678C4-938D-41DA-B81F-A10A0780430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F23F358C-874E-427E-892F-73B5A28885C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EC9B949E-E1A4-471B-B59C-DD8FBEE1582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D57A6CF9-CBE0-4FA7-9A1D-7A1E339B533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F0EE8855-E153-4968-A9E2-7AB47AE605E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9D4702B1-03C1-4268-8CD3-5396C18AFB4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1D498CED-C0C1-4475-A748-6136EB02686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B1AAB8F1-6B99-454A-9FEE-506457796C2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C8440B07-C796-4FFB-B769-09BF25C8D8E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F30519D1-2B8A-47E2-8D72-0A585FDC15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93AE5E2B-495A-4127-A2F0-9EF23BF9502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18A5CC67-03FD-4F09-A4C4-C4E3CE2CC64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2F0E0BC6-6BE1-4027-A6D1-63ECE8E8E66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2F7BED2F-263D-45BF-902B-A9513870040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A0E152AA-ABCC-4939-8192-59BDFCA8BEF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63E919EC-9049-4267-8EC5-CCEE3DE7F45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CB1BB0E6-E48D-4512-BB35-69FEA3ADFC2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77BA0D66-3433-4977-AD75-D3484005946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D2152867-66BA-4094-ACF9-300120A60F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9041829A-B030-42AA-8744-972B5605E15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A7E29756-7E7C-4E89-88ED-DC2EEA2146C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C00325F7-0D0A-4103-9408-2AD333AE2756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4BC0032C-26AF-4705-BA64-5D445834891D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AB83C3A-92B1-4CD1-8CC0-7F32DBF5E12A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AC6040E3-CC0E-4F5B-B0A4-50A0524BB93A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FD8DC52B-7EE6-4A98-A084-2D8D08040095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1E8C1F20-17BC-41F6-B1B2-005AAB24F6A2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3E71FF7-C69D-4F0A-804B-51E0B307DC8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7DCDCEED-AE65-4C2B-A894-CAF1CB03BFA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2B40A696-A192-45DE-B014-EED03CC914E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D69789F7-E339-4C59-ABAF-950F03617F3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3C2ABB6A-914A-4AB0-BCB8-B126D86C294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648E8CB8-A546-41ED-9D33-80A382866CC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83BFF8C8-8222-437C-B83B-E59F82162F6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54B17625-782F-4EC4-9573-CC7EBE249B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A47EF56D-1166-47EE-9598-5F77DE7B96F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58B941EC-48CB-4572-8253-4A000E64D6A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A1D1EFD-3F7A-46A9-B440-5545195796E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C8A1F1A-FAFF-4EFF-B8D4-B6B043BA639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605B35E8-2499-4756-9400-B347F4D4B9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888A05CD-E20E-4423-B811-75A6440E928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D56A7964-4F4E-43EE-8294-A97B755D704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1F2D3A81-0B2A-46BB-B5AE-89C32D3B98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54A30CA3-BAA5-4932-8900-575404F78C8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56365784-29F3-43FE-B0DD-1F5EF9D0FDF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8257FA27-76E9-4F4B-B1BA-8A6D0034DEC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90B8A533-0CFA-40A9-AC80-BFEAF8AB748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E0B68E31-66CA-4820-B3B3-12401527662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5D9F2601-1B46-4B47-9D76-D91CD4691F5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2404B5C7-9BE8-48A4-AC1D-855FE16AB8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D6E6DDD-EFB3-4F18-9B48-B07C4F55952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C8E267D1-2C04-4FD9-9601-2C61EA3E1FF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C9BE27D7-148F-41B1-AF1E-965A21D810B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A740F21B-E033-4505-89DE-34CD85AA0BE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23BD9072-FEA3-457D-A0DB-274753234B2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B6FBB01D-95EA-412D-B789-08AE2B8716C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FB49F532-562C-43FC-A90D-99D4DD032D1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9A1D5FFD-0250-49B3-B723-5A9D601D49E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5D67DB0E-12E6-46B5-AD93-404233BBFFE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74A14CE7-F6FE-427F-B5D8-25A5D30113B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47536397-0DDD-4568-B17A-02388EAEAF1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6BB0EB26-C523-4758-80DF-C675A99A083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6CBA99DA-321E-4D11-A1D5-BE8BD300913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72E17DD2-3728-4259-B111-9611746BA42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737B2EE3-016D-4AC4-89EB-66BDCFA26BC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855B6DF1-8F21-48E0-9501-D695DD2DD57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8062BE86-DE98-4E94-BDB0-0ACB84EC894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33C02054-E94B-46E0-839A-C402DF3A25C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9E3385F0-25F2-40DA-AB6B-BECFFA6E8F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D241934E-F15B-4D35-8AC4-F641601A1AB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A5AA64DC-9B18-4CFF-AF0C-B5DECE104FC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C4FFAEF8-E42B-4B91-AF78-2D96455B8D9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A9F78A4E-D7A4-4D4B-9B77-C8D95CCD6A7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E8424620-068D-4A5D-AD4B-F79BDB68B850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E8E31089-9C57-4A24-B537-587C8104F484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873E6552-34FF-4039-A7C4-08B63825B5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EA47D92F-204E-44C7-89BD-375533E7972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7EB9F3E6-03DB-4FDF-84CF-B8DD3A144E3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68A24584-0F15-4883-B847-18D8552AE22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F0B776A0-ACD5-4E5D-88A1-B44A3FA3930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E2FCD578-D217-4521-9AFE-E4FA3D90DD2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4A043334-BBD3-47B0-AEF7-962A1EC4875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4E9BC87B-24A5-4D6E-82B5-30A26551BC0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5124A8DC-922A-47E8-8566-B0731B839D9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58687B99-5EDB-46AA-A192-5B8F8129979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C107982F-8915-431C-AF2C-D35E99BFCA0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6CC7A13D-565B-42B2-9872-7E1711157D7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B70D72AC-7C42-4673-B2D6-F10388F65FC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CEA81A9F-71DC-45FC-AD19-A2E7FB964EC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A6F5536B-2778-4813-B99C-86EE0CBB335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B531829F-4986-4CC9-BF3B-D8FF3F0FF03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BF0546F7-A478-4A93-A750-3B83BA2E8E2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989A3542-A32E-4E35-8BC2-43397D68E19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D3FDAE70-96A4-4D85-A479-FF60D924099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6A60E5D0-AE33-4DD9-80EE-51803AA65C6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C106B7D-DCD8-479B-A13D-B38BE9EE5EA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9316DFDE-3971-412B-8AF9-178C5540590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3308682F-C0D6-4BF8-B646-8B57603E262A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45672953-5C4C-4CD0-B558-6EE74F37BABD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D0F736EA-5051-4DCC-92D3-03AB7EB5A76C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D9DDAE72-6463-4BFD-A27A-7AED622D1996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C35D54DE-27DA-4332-B77D-DD75830AEC77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BE342753-9342-48B9-AABE-6D9B4EFC9D13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87DAC682-BBD0-43FF-9D7D-E9712E3010EE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173517B2-52CA-4649-9281-0E363475AEF9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5E4E79BA-2B06-4053-8945-4F58DEB930F3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42ACE5F4-8306-4F89-81C5-CE2770ED70ED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43A395D4-A111-4D93-88D4-9151CAC0941D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A4F6282C-53A5-4A40-B2A4-CF1FB8100C4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8DD78CD2-E950-4807-BF01-BABF245DC0A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BF4E021D-7947-48E7-A1D1-1A85755EB64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F6CAEE0C-9A43-464C-AAF9-A5FE7DCCB0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BA0B8FC3-5741-4FBD-A602-222F656A68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C1CF5BCB-175A-4624-8C0B-1E84E466941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CCE80122-D053-473E-91C4-39501461039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4557A27-4202-431F-BB8B-8C4DCC208AC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8337DED2-8A3F-4033-9B58-A87580A8CA7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9622FE1F-22F0-4254-B3C2-13AA808F1B6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56C84B6F-92DB-49DF-9BC2-96900018857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A05BDBC7-B3C6-49AD-9CA9-A0F82205E0E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2F7CF7C6-9BC8-444C-A3C8-CD666AE7B25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841D16C3-0ADF-43BF-A5B3-4E0ACE73FB7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BD5F9C16-7A2D-4A16-A8C4-3ADEA88BA66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B369C1A-4760-4B1B-BAB3-44E9B5AFC75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AE0AD791-6C45-4371-97DA-65113A0E2A6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9A84C0DC-0F37-4EBE-A6B1-64D701757C9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D91B8EF3-6772-4D13-BDA7-E91DFD9EE88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33D111C1-3AAF-412F-9DE8-58CF1CB9602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75826B29-8467-46A3-A230-BB2B892A4FA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141D64C0-D728-4021-907A-B891EFAE055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AD763352-0063-416A-84A7-691B25EFFCB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20ACE509-DEB1-4353-B84F-85C15FAD0C3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678FC6C0-C325-4353-AC46-A413C4CC12F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44B9AB8-E28B-4437-BEA4-02DFBBE64AC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4CF75818-4B0B-4168-8556-695E26F2A43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9BC877B2-E741-47F8-8F55-33C395E8532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7B4AF9B1-1F69-41BA-90F7-D3B7FF038E4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816CD20D-BEC5-4E7F-9D0E-5EAA5752A89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10CC7AC9-9CBF-477A-BB7F-419F4764166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F4AA49BB-D4C5-49BC-BB50-94F833BF2FC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C1753646-CDAF-407B-A34B-85845B3C11A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7F7E5B99-0005-410C-AC6D-79AD9B71EFA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249235D9-62C8-4427-A2A7-79F9F68812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E7212756-4ACC-415D-8050-EDBD22B968C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116822C2-5654-4C06-80D3-67CCC98B4C9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51218B5F-6BDB-4585-9922-C8713F7552C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D955F3D7-C1A1-45FF-B655-1C16BF10791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70ED20CD-9C36-4259-9951-77EE7815C59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82173E58-D788-4250-A957-BDF0942C472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5CEF67F8-D120-4C5A-95E5-3CF9AB78CCF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89EE999B-E6AE-4769-8ABA-0088427FFC7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7ADC25A4-7F79-4C30-BF04-8C0E223AA99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894FAF96-3B78-4ABC-9FC5-868A525BD4E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1BDCB4C7-7DCA-4C90-85B1-A44E68A5111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C654DCEF-D963-4FA8-9880-35129E2B188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516E36BB-D60F-4366-A599-7B83C642E0B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4AF71AFB-0AED-436E-8BD9-B13CCD25033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2C4A912D-D440-4394-8864-C4CFC9C1E24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F93D1400-B1D1-4918-B6D3-612750CFE01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82888092-A302-4E1A-A47B-037D38DFC8A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AC0040F2-8F4A-492E-B39F-6E1D6402C98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87EB2FA2-0CAA-4E70-94B5-9946DA617EC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58D869DF-8589-4EA8-A596-7AB0F0D0A8B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39EC00E5-39BD-4607-A32D-34F50EF393B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5AB331B7-FE31-40B7-9077-F425377FFEE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C80FFF87-4974-4994-99E9-315E664EE43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3DC89E7-8B93-482F-AA69-BA2A6251605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5FD5120B-7591-4F56-84FD-514F99BD20A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1C663AB-A089-4656-A453-61E9FE16F79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F40C4C0F-B938-4C75-A41C-A170B7697ED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9E4D3BBE-124A-41BC-B9D7-DCBD02C9563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608CEAC-4C2A-45E6-9556-55416CD7AED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AA56D6D6-ED48-4CDD-B2AE-77A98559F3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B24F21FE-51AF-41FC-A93F-48107CA7023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CE36C091-757A-4078-AAF4-8771AEDFE82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CDA7B8FE-699A-4E1A-8634-7295144855E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268582D4-B708-47EB-B39E-0AFC5027302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12D9F94-E3B0-4696-85B8-72477752705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C093D3F7-439D-4644-B005-94D4FA935D7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8B24958B-F9FF-4413-8BA4-1ADC30DCD2A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DA1ED3B4-1A92-4CC0-8369-D1FF46EF877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49F44716-7954-44CA-9270-107C3FFEEE7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A520975F-E9A3-4C90-95BA-D5EDECFAFA6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CB64B3D8-6548-4740-AD50-95FB5348EC4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73AAC21F-D769-46B3-A531-0DA7FFDA18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8AA34F63-EE12-4DE3-8635-2E4C22D3137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2CD82DA6-3737-4779-8F6A-EE91ADF5520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AB30B2F0-08DE-4E46-AE73-65F2B1B40E2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9F9D24F2-7966-417C-A1CF-95940266190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E07E5CDF-A03D-4F6D-ADF4-68B426F5AB5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4B486428-1DBC-41AC-A39C-A07EB4707A6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24EF0082-FEDE-4EC5-9C64-C9DBCB96199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3C32EA2F-8A48-4720-9B59-7FEDDA64DF2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34C6D487-E3BC-43D5-987F-3BB69DECED1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4B5ADCAC-153A-4758-A4D8-40DADA33BE0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5DBE4BD3-9D14-4CB5-871B-8B23AE96EC9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BB7D7493-3EFB-4F1C-A6B0-D979D949404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E595379B-38B3-4A4B-BDFC-4F4CCCAC9C1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ACDADE86-8E27-4918-9BAF-A369F66C2EF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F7E93A0F-3846-493A-B909-1E007BF2A44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E1F9B3E5-693E-46D4-B8F1-FE8CC554EAE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484AED9F-8BCA-4ECB-BA3D-0DAE527BAC6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6156F322-6095-4C02-A079-BAA8E813B8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1ABD68AC-0E07-496F-BDC4-F1A02F63EDB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B3642EFC-ADBC-407B-9A24-430476DD38B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CBEFC324-5A26-4118-8AB2-062A5B48ACA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F029A62E-6C93-4A83-923A-BD471301103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CD07EB19-1D59-4B16-860B-B49AC8B53C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441D28EF-721A-4D92-B268-18DFFFD35E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D4C977F-7F8F-4851-91EB-31EE214B129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1FB186B8-6A7A-4216-8EA7-CB1E88D0DF5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C71B0174-446D-4255-8134-1114AC2BD5D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54DE9C00-9D41-4D99-8934-91EEAB8C303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DFE9EA9C-5EAE-4634-865D-502F4355355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DDD68E22-DBD9-4DA8-8C11-37E9816BE50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C184CC33-6924-48F9-A48E-6F4478E52E8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7FF18F-5996-4F3E-9365-D16B85DECA1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BE8D1202-21C2-4461-941E-D05F758E1C5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5CD84568-5851-4FCA-8FB1-1D8D859EFBD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E8B192DE-343F-4ECA-BAE6-C5FA09F638B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B53F2DD8-F2BC-4D1B-818D-7F7B2BB9508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C46BB363-105A-4366-8A4D-EE298609513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E285FF17-F089-4967-91D6-4F96472C918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996508F2-EF5A-4D6B-AF7B-D452A8677F4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F961BE6F-27B8-4F24-8DA0-9616BEC61D4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8D96874A-2B30-4FF6-B907-F9392A729E7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94BDE878-AA8B-4479-A640-1182BD2B360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2DA56C16-EE24-45A7-A703-A23D0B12968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BAD8D1B9-50F3-430B-89ED-1F7B5391768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864B3CA0-99EB-431B-A421-484392BB907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47A122B5-E4B2-46F1-ADDA-D46713AAC09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14EC27B-5B43-48AC-A4B0-1002DB95264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4FB0671C-08A4-4240-A085-375E5210042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20B9C26-8C01-408C-A9DE-28BC2EBCE0C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3176C0D0-DF5B-4EE1-9710-36E2053979B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ACFA9D93-A3F8-411E-947C-79979F7E8A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2E56E8AE-ABF5-40E8-BBA3-C808CD106CD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8C547581-3118-4BC5-827C-77632D7E461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7864D3-41A3-4A5A-94A7-FEB2888693B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6A0DB987-3E9E-4CD5-80FF-90AF47EA4F9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6E50FCA1-25DF-4BF3-8E56-FF920A862F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4535337C-1AD6-46E6-B391-B6480E15562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8D819E49-6ACE-4366-8F8A-F2EE4E1C986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BB178D65-E13A-4BE8-89C5-63D521527AF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152</xdr:row>
      <xdr:rowOff>0</xdr:rowOff>
    </xdr:from>
    <xdr:to>
      <xdr:col>3</xdr:col>
      <xdr:colOff>123825</xdr:colOff>
      <xdr:row>152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C9D0041B-EB16-4413-961A-4ADC0D001419}"/>
            </a:ext>
          </a:extLst>
        </xdr:cNvPr>
        <xdr:cNvSpPr txBox="1">
          <a:spLocks noChangeArrowheads="1"/>
        </xdr:cNvSpPr>
      </xdr:nvSpPr>
      <xdr:spPr bwMode="auto">
        <a:xfrm>
          <a:off x="3943350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C9697C0F-4E19-4ED4-87D0-0E1C9DE66925}"/>
            </a:ext>
          </a:extLst>
        </xdr:cNvPr>
        <xdr:cNvSpPr txBox="1">
          <a:spLocks noChangeArrowheads="1"/>
        </xdr:cNvSpPr>
      </xdr:nvSpPr>
      <xdr:spPr bwMode="auto">
        <a:xfrm>
          <a:off x="43910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53CA2FB3-CD0C-48FB-AB40-20D7C2FE5BE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EC304B85-7840-4DB5-8C24-E93AE9DFE88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30112EFD-33A4-4AE3-B37F-62ED2EE9F78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D6456753-B40B-4A4F-8C55-CF9CE6174D9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83275229-8175-49EE-A988-9B7FA4B1BEB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ECB53A2B-A2BB-43A3-8482-3E79EA13EEE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2082BB46-6EED-4FB7-889F-BDFC990E3EC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E3DD4E21-D380-4FDB-ABA8-9CE6D719462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CF4065B-7B42-4258-91A4-D3F7A4BA7D9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C7A9911D-69C0-42F4-A32B-3C9E8F8D236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C386BDD6-A250-42C3-A349-D5825154E3E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7888CC1C-367A-4052-847E-75AA03DED70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AE27A531-1F50-4253-AE0B-B125AECCD65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F7FC6190-FF0B-4AAA-983A-B00926208A5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54D58A32-DD3E-4271-BC60-A38CE9BDE75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84C11B9B-3864-4D67-A178-28179A3B0FF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E9BF442-60C6-4F2E-838C-3F182C96C1B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CBF15D84-2865-4B7F-BBAE-D2EBC18ADE4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32838B96-1A97-4AED-B0DD-35F372670D8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8F0B7860-05EC-4ADC-A827-F7CAB51382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DD31DA37-1FEE-4D11-A017-4B4D45E386D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27B0B3D9-8B40-4E99-B1F5-5EDD8D45DAE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59A440A6-4661-4EB1-93E1-5BBEF7CB80C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E74FF66D-50A8-4B5E-8612-CCEA8E3266B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40BA7A91-B723-4515-95FC-D67EC6A4078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7739FF03-031E-45AB-8F94-A4B117CB8F1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52B3309A-0CB5-4C33-B479-8F411ED96C7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11F1FF3F-49C2-40A3-BFE5-913318BE600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F33AEFE-3901-42EA-9BCB-69B5BEAB769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C6DF973B-C6A2-431C-AAAD-02951097DB0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57C7DDAC-C8D8-4809-82C9-E48816EDE17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C271A315-61A0-49AF-A78C-2F31E571E92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2286AA97-40C1-479E-8725-0E46EFB77B5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8D090751-FDDA-4537-AED9-1897591834B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9F777621-5726-413A-B807-799981EF4DF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23DE96DF-FF12-4491-8AD5-C9C3F7D9E60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A816B531-1C3B-421E-8F2F-7F5E94117B2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BA1D3A11-DF8D-41EF-B1F4-6C69249E85F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2E338F77-B644-4BDB-9017-30E3638465B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3AE513AE-5E67-41CD-A5CA-148D46997F5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FA6346FA-CB67-4597-85DB-63BDC4C01FC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FDBEE25E-B59B-4A71-8247-18F41EBCD5F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2893E1F3-5526-464E-A1E1-7C250D13E2A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4EAE77E-4DED-4F6A-89D0-83ED1BB2F5C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44F8CF4-25BD-4751-9EFD-FFEC0D094EC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47DA8E43-5557-46FC-8C86-DCE6F2ECF76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BA2C412C-5C21-4FC5-B80D-CCC6EA98039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F037E0FA-C3A8-468F-8C4E-FD0DEAC309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869E06A2-CE07-4F44-907D-CA5A548F0BA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87A44305-DA6F-4EAB-A0E9-75B9F28D34F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183AE43-5F35-42A5-A9FD-D2D574984B0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DC36467-01BF-40E2-B9A7-F10CF20DF8E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C5C10B41-A6B2-4568-A51A-7AD22EB32B8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938478B1-4F23-4E2B-9E46-FC01E816F9E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DCC5D39D-B667-43FE-AF4B-E78F16E8E74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BDECE47A-2D9F-49DF-8B6D-7E324F0E90E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F32BDF1C-1DD1-46EE-93DF-6C66E38F355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FA70F92F-63C3-4C15-9A19-929D5501954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4476ADF7-EF37-41C5-9D35-25AEE366412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2E9DF6AE-DD74-4940-A9B3-A6AEC9C26DA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9A10A905-6DEA-4C55-B6F1-91C52906708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BE44DC06-6668-48AD-950B-D1B7099D7E7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6D8A3D8F-1F82-4CD8-8139-0430CD33B0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27A45BE8-0AB5-4038-A07E-A25A0298F51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A05ECB17-8E03-4425-8649-5B1683D47CD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23DE9F3A-65EC-4939-BF17-64B14E37F56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A10F12FB-B698-4C7B-B1C5-AD9345A72DB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E80511BA-37B0-4264-940B-F15D1001893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5F7660CC-365D-44F0-9DE8-46B3E06A5D9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22B35BF7-F55C-4CB1-BEF3-859EC8163CD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FBBB9D4A-EE42-40E4-B62D-8CA868E7229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F2C730A4-6AA5-42C4-AA11-0CDF9282170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721EB5FF-5A61-4CC9-AC2D-2E94AF6659A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26FB5739-426E-4DF4-BD5D-B95E081B74F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1323A3B7-0D68-48D4-8B86-85C33C7F94C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1DEDC36E-019E-49F7-8CD0-AA269B531CB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66C433A8-E675-4307-AC4E-F8BBC6453AD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38F57FA-620F-4824-A74D-05826B59453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35A91575-3DB3-41AC-BAE2-7D26D17F107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6A5DFBDA-9ABA-403A-9590-C7822A6F0E4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10E24FCC-7DCA-408C-9E8C-7B2C56A5E7E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F3BAF2BB-C486-41A6-9DD1-7E08311282A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4CCF61DB-6BBF-4AF8-9B98-26B6721E05F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9924E15F-A01C-446B-92E9-F9ABAA8CFB7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8E2E422-612E-4EDF-996C-0FEBED606BAE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EDB211D1-0500-4AFF-A611-FD7749437E4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895AE1FA-B3A3-4FE8-A338-602C90B501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FB616CAD-DC71-4FDD-831F-E2463189C6F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16D45E34-647E-4F0E-BB69-D5F4B7D9999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F7530358-2EFC-4E59-AFDA-7E5DA8A7330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335404D2-537F-4756-9479-DD8B14FF5CD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D16C6C46-21AB-4CE9-8A0F-68F5526D704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C0305160-4B0D-48DD-BD18-7295E715CD2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EDBEF943-2525-46E4-8C7A-C9570311E10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2D083181-C060-4A94-81E1-39BCDF5D106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D8931C9C-BF30-4633-849E-E4A06FD9EE5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38240208-FC6E-4C3C-9FF5-049719E85E7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A56E417E-96E0-435F-BB6A-E8BA3BA64FB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A987324F-0B13-49FB-9C4C-C75E7F19557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5405FDDC-B257-4411-A563-0B87E616856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1A742C17-F1B3-47F1-8C2B-3481AC7AD79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8A7EB4DB-9CF7-47FB-A9A3-9DE0CC78B7E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428850D-498D-4A0A-AE2F-FB9B650C54F0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314036A5-C2DF-4D13-9B33-E74F607B0C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E5DBC2C7-ABE6-416F-A6A2-E308270F709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57815A89-2265-4147-8C2D-0259CBB0CCB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7DA978D0-101C-4370-B193-5AFBD0DFBB48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DB105E3C-9872-4CAE-AFA6-55E9EF1D3DC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E3A573D2-4F70-4D17-BADC-34C646FD7E5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95353F44-0C17-4404-A625-CF75AA3B6A6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F1C081B1-2734-46C3-AF85-D7253426A2A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E0007AA6-3F24-417D-A9AF-D523332E4F9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435B5827-301E-4A2E-BA5A-C253B889DF2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B8A703C4-53BA-420E-9FFD-253E7429E24C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7DB54474-601A-4F71-81D8-B0459E8D6E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A3EA5063-845F-4E72-A3F6-4D3C9547E525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777844C4-A9FC-4933-A803-8308C208586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97F4612A-0781-4858-8B24-73A99D8BADA9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5ECBCECB-83E0-4D39-B4C6-F8B9B355F17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7F512FA7-89B0-46F6-B508-E9FE61AA7887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E5FC4DD0-6AF6-47AE-842D-FDBE594C5B5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58D14CAE-798E-4E71-A833-231AF15AF86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42B2229D-6E93-4740-994D-9015EA50860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D941269D-BBF0-4F45-BB5C-8564C026B56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D33DB609-DB59-4BAB-A6EF-844536EEEC73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27F9A804-5589-44C4-BC7B-38352E62CE0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40D09B6B-1D58-4D12-B018-F11581DBA0D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2FBAA27E-6A0D-4C3E-9F1E-8AB029BE949A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F1304F75-5B9A-4987-BC46-C049D92A0CCF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5CE6B678-46F0-4109-A5D4-F4B3C693BC2D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5F1A392E-A2DD-48CF-8EFB-E34FB719824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F82A9119-1E36-46E0-87A7-2D62FE52763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C3E3B683-B51F-46F0-905A-2BB86CAE4B5B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D624BAA3-9C49-4F89-B98B-2E2C9984FC61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63EF0FE6-D70B-4624-B997-F9F2BA7A1AE6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CE4DB106-38B1-4C37-AFDA-9A3F8A9A5C04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F68C3853-B196-4355-A5B5-EAAE13DFB6F2}"/>
            </a:ext>
          </a:extLst>
        </xdr:cNvPr>
        <xdr:cNvSpPr txBox="1">
          <a:spLocks noChangeArrowheads="1"/>
        </xdr:cNvSpPr>
      </xdr:nvSpPr>
      <xdr:spPr bwMode="auto">
        <a:xfrm>
          <a:off x="3514725" y="51501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151</xdr:row>
      <xdr:rowOff>0</xdr:rowOff>
    </xdr:from>
    <xdr:to>
      <xdr:col>1</xdr:col>
      <xdr:colOff>2095500</xdr:colOff>
      <xdr:row>151</xdr:row>
      <xdr:rowOff>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423DEF8C-CFDF-4E2F-9357-DF79F94967EC}"/>
            </a:ext>
          </a:extLst>
        </xdr:cNvPr>
        <xdr:cNvSpPr txBox="1">
          <a:spLocks noChangeArrowheads="1"/>
        </xdr:cNvSpPr>
      </xdr:nvSpPr>
      <xdr:spPr bwMode="auto">
        <a:xfrm>
          <a:off x="2276475" y="508158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152</xdr:row>
      <xdr:rowOff>0</xdr:rowOff>
    </xdr:from>
    <xdr:to>
      <xdr:col>3</xdr:col>
      <xdr:colOff>123825</xdr:colOff>
      <xdr:row>152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76200</xdr:colOff>
      <xdr:row>152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76200</xdr:colOff>
      <xdr:row>152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151</xdr:row>
      <xdr:rowOff>0</xdr:rowOff>
    </xdr:from>
    <xdr:to>
      <xdr:col>1</xdr:col>
      <xdr:colOff>2095500</xdr:colOff>
      <xdr:row>151</xdr:row>
      <xdr:rowOff>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view="pageBreakPreview" topLeftCell="A4" zoomScaleNormal="100" zoomScaleSheetLayoutView="100" workbookViewId="0">
      <selection activeCell="B12" sqref="B12"/>
    </sheetView>
  </sheetViews>
  <sheetFormatPr defaultRowHeight="13.5"/>
  <cols>
    <col min="1" max="1" width="4.7109375" style="21" customWidth="1"/>
    <col min="2" max="2" width="56.85546875" style="21" customWidth="1"/>
    <col min="3" max="3" width="6.7109375" style="21" customWidth="1"/>
    <col min="4" max="4" width="8.7109375" style="21" customWidth="1"/>
    <col min="5" max="5" width="9.7109375" style="49" customWidth="1"/>
    <col min="6" max="6" width="14" style="49" bestFit="1" customWidth="1"/>
    <col min="7" max="7" width="9.140625" style="9" bestFit="1" customWidth="1"/>
    <col min="8" max="8" width="12.140625" style="9" bestFit="1" customWidth="1"/>
    <col min="9" max="12" width="9.28515625" style="9"/>
    <col min="13" max="13" width="13.28515625" style="9" customWidth="1"/>
    <col min="14" max="246" width="9.28515625" style="9"/>
    <col min="247" max="247" width="5.85546875" style="9" customWidth="1"/>
    <col min="248" max="248" width="9" style="9" customWidth="1"/>
    <col min="249" max="249" width="30.7109375" style="9" customWidth="1"/>
    <col min="250" max="250" width="7" style="9" customWidth="1"/>
    <col min="251" max="251" width="9.140625" style="9" bestFit="1" customWidth="1"/>
    <col min="252" max="252" width="8.42578125" style="9" customWidth="1"/>
    <col min="253" max="253" width="9.28515625" style="9" customWidth="1"/>
    <col min="254" max="254" width="8.85546875" style="9" customWidth="1"/>
    <col min="255" max="255" width="8.7109375" style="9" customWidth="1"/>
    <col min="256" max="256" width="14.85546875" style="9" customWidth="1"/>
    <col min="257" max="257" width="6.28515625" style="9" customWidth="1"/>
    <col min="258" max="258" width="9.28515625" style="9" customWidth="1"/>
    <col min="259" max="259" width="8.42578125" style="9" customWidth="1"/>
    <col min="260" max="260" width="8.7109375" style="9" customWidth="1"/>
    <col min="261" max="261" width="7.42578125" style="9" customWidth="1"/>
    <col min="262" max="262" width="9" style="9" customWidth="1"/>
    <col min="263" max="263" width="20.42578125" style="9" customWidth="1"/>
    <col min="264" max="264" width="11.42578125" style="9" bestFit="1" customWidth="1"/>
    <col min="265" max="502" width="9.28515625" style="9"/>
    <col min="503" max="503" width="5.85546875" style="9" customWidth="1"/>
    <col min="504" max="504" width="9" style="9" customWidth="1"/>
    <col min="505" max="505" width="30.7109375" style="9" customWidth="1"/>
    <col min="506" max="506" width="7" style="9" customWidth="1"/>
    <col min="507" max="507" width="9.140625" style="9" bestFit="1" customWidth="1"/>
    <col min="508" max="508" width="8.42578125" style="9" customWidth="1"/>
    <col min="509" max="509" width="9.28515625" style="9" customWidth="1"/>
    <col min="510" max="510" width="8.85546875" style="9" customWidth="1"/>
    <col min="511" max="511" width="8.7109375" style="9" customWidth="1"/>
    <col min="512" max="512" width="14.85546875" style="9" customWidth="1"/>
    <col min="513" max="513" width="6.28515625" style="9" customWidth="1"/>
    <col min="514" max="514" width="9.28515625" style="9" customWidth="1"/>
    <col min="515" max="515" width="8.42578125" style="9" customWidth="1"/>
    <col min="516" max="516" width="8.7109375" style="9" customWidth="1"/>
    <col min="517" max="517" width="7.42578125" style="9" customWidth="1"/>
    <col min="518" max="518" width="9" style="9" customWidth="1"/>
    <col min="519" max="519" width="20.42578125" style="9" customWidth="1"/>
    <col min="520" max="520" width="11.42578125" style="9" bestFit="1" customWidth="1"/>
    <col min="521" max="758" width="9.28515625" style="9"/>
    <col min="759" max="759" width="5.85546875" style="9" customWidth="1"/>
    <col min="760" max="760" width="9" style="9" customWidth="1"/>
    <col min="761" max="761" width="30.7109375" style="9" customWidth="1"/>
    <col min="762" max="762" width="7" style="9" customWidth="1"/>
    <col min="763" max="763" width="9.140625" style="9" bestFit="1" customWidth="1"/>
    <col min="764" max="764" width="8.42578125" style="9" customWidth="1"/>
    <col min="765" max="765" width="9.28515625" style="9" customWidth="1"/>
    <col min="766" max="766" width="8.85546875" style="9" customWidth="1"/>
    <col min="767" max="767" width="8.7109375" style="9" customWidth="1"/>
    <col min="768" max="768" width="14.85546875" style="9" customWidth="1"/>
    <col min="769" max="769" width="6.28515625" style="9" customWidth="1"/>
    <col min="770" max="770" width="9.28515625" style="9" customWidth="1"/>
    <col min="771" max="771" width="8.42578125" style="9" customWidth="1"/>
    <col min="772" max="772" width="8.7109375" style="9" customWidth="1"/>
    <col min="773" max="773" width="7.42578125" style="9" customWidth="1"/>
    <col min="774" max="774" width="9" style="9" customWidth="1"/>
    <col min="775" max="775" width="20.42578125" style="9" customWidth="1"/>
    <col min="776" max="776" width="11.42578125" style="9" bestFit="1" customWidth="1"/>
    <col min="777" max="1014" width="9.28515625" style="9"/>
    <col min="1015" max="1015" width="5.85546875" style="9" customWidth="1"/>
    <col min="1016" max="1016" width="9" style="9" customWidth="1"/>
    <col min="1017" max="1017" width="30.7109375" style="9" customWidth="1"/>
    <col min="1018" max="1018" width="7" style="9" customWidth="1"/>
    <col min="1019" max="1019" width="9.140625" style="9" bestFit="1" customWidth="1"/>
    <col min="1020" max="1020" width="8.42578125" style="9" customWidth="1"/>
    <col min="1021" max="1021" width="9.28515625" style="9" customWidth="1"/>
    <col min="1022" max="1022" width="8.85546875" style="9" customWidth="1"/>
    <col min="1023" max="1023" width="8.7109375" style="9" customWidth="1"/>
    <col min="1024" max="1024" width="14.85546875" style="9" customWidth="1"/>
    <col min="1025" max="1025" width="6.28515625" style="9" customWidth="1"/>
    <col min="1026" max="1026" width="9.28515625" style="9" customWidth="1"/>
    <col min="1027" max="1027" width="8.42578125" style="9" customWidth="1"/>
    <col min="1028" max="1028" width="8.7109375" style="9" customWidth="1"/>
    <col min="1029" max="1029" width="7.42578125" style="9" customWidth="1"/>
    <col min="1030" max="1030" width="9" style="9" customWidth="1"/>
    <col min="1031" max="1031" width="20.42578125" style="9" customWidth="1"/>
    <col min="1032" max="1032" width="11.42578125" style="9" bestFit="1" customWidth="1"/>
    <col min="1033" max="1270" width="9.28515625" style="9"/>
    <col min="1271" max="1271" width="5.85546875" style="9" customWidth="1"/>
    <col min="1272" max="1272" width="9" style="9" customWidth="1"/>
    <col min="1273" max="1273" width="30.7109375" style="9" customWidth="1"/>
    <col min="1274" max="1274" width="7" style="9" customWidth="1"/>
    <col min="1275" max="1275" width="9.140625" style="9" bestFit="1" customWidth="1"/>
    <col min="1276" max="1276" width="8.42578125" style="9" customWidth="1"/>
    <col min="1277" max="1277" width="9.28515625" style="9" customWidth="1"/>
    <col min="1278" max="1278" width="8.85546875" style="9" customWidth="1"/>
    <col min="1279" max="1279" width="8.7109375" style="9" customWidth="1"/>
    <col min="1280" max="1280" width="14.85546875" style="9" customWidth="1"/>
    <col min="1281" max="1281" width="6.28515625" style="9" customWidth="1"/>
    <col min="1282" max="1282" width="9.28515625" style="9" customWidth="1"/>
    <col min="1283" max="1283" width="8.42578125" style="9" customWidth="1"/>
    <col min="1284" max="1284" width="8.7109375" style="9" customWidth="1"/>
    <col min="1285" max="1285" width="7.42578125" style="9" customWidth="1"/>
    <col min="1286" max="1286" width="9" style="9" customWidth="1"/>
    <col min="1287" max="1287" width="20.42578125" style="9" customWidth="1"/>
    <col min="1288" max="1288" width="11.42578125" style="9" bestFit="1" customWidth="1"/>
    <col min="1289" max="1526" width="9.28515625" style="9"/>
    <col min="1527" max="1527" width="5.85546875" style="9" customWidth="1"/>
    <col min="1528" max="1528" width="9" style="9" customWidth="1"/>
    <col min="1529" max="1529" width="30.7109375" style="9" customWidth="1"/>
    <col min="1530" max="1530" width="7" style="9" customWidth="1"/>
    <col min="1531" max="1531" width="9.140625" style="9" bestFit="1" customWidth="1"/>
    <col min="1532" max="1532" width="8.42578125" style="9" customWidth="1"/>
    <col min="1533" max="1533" width="9.28515625" style="9" customWidth="1"/>
    <col min="1534" max="1534" width="8.85546875" style="9" customWidth="1"/>
    <col min="1535" max="1535" width="8.7109375" style="9" customWidth="1"/>
    <col min="1536" max="1536" width="14.85546875" style="9" customWidth="1"/>
    <col min="1537" max="1537" width="6.28515625" style="9" customWidth="1"/>
    <col min="1538" max="1538" width="9.28515625" style="9" customWidth="1"/>
    <col min="1539" max="1539" width="8.42578125" style="9" customWidth="1"/>
    <col min="1540" max="1540" width="8.7109375" style="9" customWidth="1"/>
    <col min="1541" max="1541" width="7.42578125" style="9" customWidth="1"/>
    <col min="1542" max="1542" width="9" style="9" customWidth="1"/>
    <col min="1543" max="1543" width="20.42578125" style="9" customWidth="1"/>
    <col min="1544" max="1544" width="11.42578125" style="9" bestFit="1" customWidth="1"/>
    <col min="1545" max="1782" width="9.28515625" style="9"/>
    <col min="1783" max="1783" width="5.85546875" style="9" customWidth="1"/>
    <col min="1784" max="1784" width="9" style="9" customWidth="1"/>
    <col min="1785" max="1785" width="30.7109375" style="9" customWidth="1"/>
    <col min="1786" max="1786" width="7" style="9" customWidth="1"/>
    <col min="1787" max="1787" width="9.140625" style="9" bestFit="1" customWidth="1"/>
    <col min="1788" max="1788" width="8.42578125" style="9" customWidth="1"/>
    <col min="1789" max="1789" width="9.28515625" style="9" customWidth="1"/>
    <col min="1790" max="1790" width="8.85546875" style="9" customWidth="1"/>
    <col min="1791" max="1791" width="8.7109375" style="9" customWidth="1"/>
    <col min="1792" max="1792" width="14.85546875" style="9" customWidth="1"/>
    <col min="1793" max="1793" width="6.28515625" style="9" customWidth="1"/>
    <col min="1794" max="1794" width="9.28515625" style="9" customWidth="1"/>
    <col min="1795" max="1795" width="8.42578125" style="9" customWidth="1"/>
    <col min="1796" max="1796" width="8.7109375" style="9" customWidth="1"/>
    <col min="1797" max="1797" width="7.42578125" style="9" customWidth="1"/>
    <col min="1798" max="1798" width="9" style="9" customWidth="1"/>
    <col min="1799" max="1799" width="20.42578125" style="9" customWidth="1"/>
    <col min="1800" max="1800" width="11.42578125" style="9" bestFit="1" customWidth="1"/>
    <col min="1801" max="2038" width="9.28515625" style="9"/>
    <col min="2039" max="2039" width="5.85546875" style="9" customWidth="1"/>
    <col min="2040" max="2040" width="9" style="9" customWidth="1"/>
    <col min="2041" max="2041" width="30.7109375" style="9" customWidth="1"/>
    <col min="2042" max="2042" width="7" style="9" customWidth="1"/>
    <col min="2043" max="2043" width="9.140625" style="9" bestFit="1" customWidth="1"/>
    <col min="2044" max="2044" width="8.42578125" style="9" customWidth="1"/>
    <col min="2045" max="2045" width="9.28515625" style="9" customWidth="1"/>
    <col min="2046" max="2046" width="8.85546875" style="9" customWidth="1"/>
    <col min="2047" max="2047" width="8.7109375" style="9" customWidth="1"/>
    <col min="2048" max="2048" width="14.85546875" style="9" customWidth="1"/>
    <col min="2049" max="2049" width="6.28515625" style="9" customWidth="1"/>
    <col min="2050" max="2050" width="9.28515625" style="9" customWidth="1"/>
    <col min="2051" max="2051" width="8.42578125" style="9" customWidth="1"/>
    <col min="2052" max="2052" width="8.7109375" style="9" customWidth="1"/>
    <col min="2053" max="2053" width="7.42578125" style="9" customWidth="1"/>
    <col min="2054" max="2054" width="9" style="9" customWidth="1"/>
    <col min="2055" max="2055" width="20.42578125" style="9" customWidth="1"/>
    <col min="2056" max="2056" width="11.42578125" style="9" bestFit="1" customWidth="1"/>
    <col min="2057" max="2294" width="9.28515625" style="9"/>
    <col min="2295" max="2295" width="5.85546875" style="9" customWidth="1"/>
    <col min="2296" max="2296" width="9" style="9" customWidth="1"/>
    <col min="2297" max="2297" width="30.7109375" style="9" customWidth="1"/>
    <col min="2298" max="2298" width="7" style="9" customWidth="1"/>
    <col min="2299" max="2299" width="9.140625" style="9" bestFit="1" customWidth="1"/>
    <col min="2300" max="2300" width="8.42578125" style="9" customWidth="1"/>
    <col min="2301" max="2301" width="9.28515625" style="9" customWidth="1"/>
    <col min="2302" max="2302" width="8.85546875" style="9" customWidth="1"/>
    <col min="2303" max="2303" width="8.7109375" style="9" customWidth="1"/>
    <col min="2304" max="2304" width="14.85546875" style="9" customWidth="1"/>
    <col min="2305" max="2305" width="6.28515625" style="9" customWidth="1"/>
    <col min="2306" max="2306" width="9.28515625" style="9" customWidth="1"/>
    <col min="2307" max="2307" width="8.42578125" style="9" customWidth="1"/>
    <col min="2308" max="2308" width="8.7109375" style="9" customWidth="1"/>
    <col min="2309" max="2309" width="7.42578125" style="9" customWidth="1"/>
    <col min="2310" max="2310" width="9" style="9" customWidth="1"/>
    <col min="2311" max="2311" width="20.42578125" style="9" customWidth="1"/>
    <col min="2312" max="2312" width="11.42578125" style="9" bestFit="1" customWidth="1"/>
    <col min="2313" max="2550" width="9.28515625" style="9"/>
    <col min="2551" max="2551" width="5.85546875" style="9" customWidth="1"/>
    <col min="2552" max="2552" width="9" style="9" customWidth="1"/>
    <col min="2553" max="2553" width="30.7109375" style="9" customWidth="1"/>
    <col min="2554" max="2554" width="7" style="9" customWidth="1"/>
    <col min="2555" max="2555" width="9.140625" style="9" bestFit="1" customWidth="1"/>
    <col min="2556" max="2556" width="8.42578125" style="9" customWidth="1"/>
    <col min="2557" max="2557" width="9.28515625" style="9" customWidth="1"/>
    <col min="2558" max="2558" width="8.85546875" style="9" customWidth="1"/>
    <col min="2559" max="2559" width="8.7109375" style="9" customWidth="1"/>
    <col min="2560" max="2560" width="14.85546875" style="9" customWidth="1"/>
    <col min="2561" max="2561" width="6.28515625" style="9" customWidth="1"/>
    <col min="2562" max="2562" width="9.28515625" style="9" customWidth="1"/>
    <col min="2563" max="2563" width="8.42578125" style="9" customWidth="1"/>
    <col min="2564" max="2564" width="8.7109375" style="9" customWidth="1"/>
    <col min="2565" max="2565" width="7.42578125" style="9" customWidth="1"/>
    <col min="2566" max="2566" width="9" style="9" customWidth="1"/>
    <col min="2567" max="2567" width="20.42578125" style="9" customWidth="1"/>
    <col min="2568" max="2568" width="11.42578125" style="9" bestFit="1" customWidth="1"/>
    <col min="2569" max="2806" width="9.28515625" style="9"/>
    <col min="2807" max="2807" width="5.85546875" style="9" customWidth="1"/>
    <col min="2808" max="2808" width="9" style="9" customWidth="1"/>
    <col min="2809" max="2809" width="30.7109375" style="9" customWidth="1"/>
    <col min="2810" max="2810" width="7" style="9" customWidth="1"/>
    <col min="2811" max="2811" width="9.140625" style="9" bestFit="1" customWidth="1"/>
    <col min="2812" max="2812" width="8.42578125" style="9" customWidth="1"/>
    <col min="2813" max="2813" width="9.28515625" style="9" customWidth="1"/>
    <col min="2814" max="2814" width="8.85546875" style="9" customWidth="1"/>
    <col min="2815" max="2815" width="8.7109375" style="9" customWidth="1"/>
    <col min="2816" max="2816" width="14.85546875" style="9" customWidth="1"/>
    <col min="2817" max="2817" width="6.28515625" style="9" customWidth="1"/>
    <col min="2818" max="2818" width="9.28515625" style="9" customWidth="1"/>
    <col min="2819" max="2819" width="8.42578125" style="9" customWidth="1"/>
    <col min="2820" max="2820" width="8.7109375" style="9" customWidth="1"/>
    <col min="2821" max="2821" width="7.42578125" style="9" customWidth="1"/>
    <col min="2822" max="2822" width="9" style="9" customWidth="1"/>
    <col min="2823" max="2823" width="20.42578125" style="9" customWidth="1"/>
    <col min="2824" max="2824" width="11.42578125" style="9" bestFit="1" customWidth="1"/>
    <col min="2825" max="3062" width="9.28515625" style="9"/>
    <col min="3063" max="3063" width="5.85546875" style="9" customWidth="1"/>
    <col min="3064" max="3064" width="9" style="9" customWidth="1"/>
    <col min="3065" max="3065" width="30.7109375" style="9" customWidth="1"/>
    <col min="3066" max="3066" width="7" style="9" customWidth="1"/>
    <col min="3067" max="3067" width="9.140625" style="9" bestFit="1" customWidth="1"/>
    <col min="3068" max="3068" width="8.42578125" style="9" customWidth="1"/>
    <col min="3069" max="3069" width="9.28515625" style="9" customWidth="1"/>
    <col min="3070" max="3070" width="8.85546875" style="9" customWidth="1"/>
    <col min="3071" max="3071" width="8.7109375" style="9" customWidth="1"/>
    <col min="3072" max="3072" width="14.85546875" style="9" customWidth="1"/>
    <col min="3073" max="3073" width="6.28515625" style="9" customWidth="1"/>
    <col min="3074" max="3074" width="9.28515625" style="9" customWidth="1"/>
    <col min="3075" max="3075" width="8.42578125" style="9" customWidth="1"/>
    <col min="3076" max="3076" width="8.7109375" style="9" customWidth="1"/>
    <col min="3077" max="3077" width="7.42578125" style="9" customWidth="1"/>
    <col min="3078" max="3078" width="9" style="9" customWidth="1"/>
    <col min="3079" max="3079" width="20.42578125" style="9" customWidth="1"/>
    <col min="3080" max="3080" width="11.42578125" style="9" bestFit="1" customWidth="1"/>
    <col min="3081" max="3318" width="9.28515625" style="9"/>
    <col min="3319" max="3319" width="5.85546875" style="9" customWidth="1"/>
    <col min="3320" max="3320" width="9" style="9" customWidth="1"/>
    <col min="3321" max="3321" width="30.7109375" style="9" customWidth="1"/>
    <col min="3322" max="3322" width="7" style="9" customWidth="1"/>
    <col min="3323" max="3323" width="9.140625" style="9" bestFit="1" customWidth="1"/>
    <col min="3324" max="3324" width="8.42578125" style="9" customWidth="1"/>
    <col min="3325" max="3325" width="9.28515625" style="9" customWidth="1"/>
    <col min="3326" max="3326" width="8.85546875" style="9" customWidth="1"/>
    <col min="3327" max="3327" width="8.7109375" style="9" customWidth="1"/>
    <col min="3328" max="3328" width="14.85546875" style="9" customWidth="1"/>
    <col min="3329" max="3329" width="6.28515625" style="9" customWidth="1"/>
    <col min="3330" max="3330" width="9.28515625" style="9" customWidth="1"/>
    <col min="3331" max="3331" width="8.42578125" style="9" customWidth="1"/>
    <col min="3332" max="3332" width="8.7109375" style="9" customWidth="1"/>
    <col min="3333" max="3333" width="7.42578125" style="9" customWidth="1"/>
    <col min="3334" max="3334" width="9" style="9" customWidth="1"/>
    <col min="3335" max="3335" width="20.42578125" style="9" customWidth="1"/>
    <col min="3336" max="3336" width="11.42578125" style="9" bestFit="1" customWidth="1"/>
    <col min="3337" max="3574" width="9.28515625" style="9"/>
    <col min="3575" max="3575" width="5.85546875" style="9" customWidth="1"/>
    <col min="3576" max="3576" width="9" style="9" customWidth="1"/>
    <col min="3577" max="3577" width="30.7109375" style="9" customWidth="1"/>
    <col min="3578" max="3578" width="7" style="9" customWidth="1"/>
    <col min="3579" max="3579" width="9.140625" style="9" bestFit="1" customWidth="1"/>
    <col min="3580" max="3580" width="8.42578125" style="9" customWidth="1"/>
    <col min="3581" max="3581" width="9.28515625" style="9" customWidth="1"/>
    <col min="3582" max="3582" width="8.85546875" style="9" customWidth="1"/>
    <col min="3583" max="3583" width="8.7109375" style="9" customWidth="1"/>
    <col min="3584" max="3584" width="14.85546875" style="9" customWidth="1"/>
    <col min="3585" max="3585" width="6.28515625" style="9" customWidth="1"/>
    <col min="3586" max="3586" width="9.28515625" style="9" customWidth="1"/>
    <col min="3587" max="3587" width="8.42578125" style="9" customWidth="1"/>
    <col min="3588" max="3588" width="8.7109375" style="9" customWidth="1"/>
    <col min="3589" max="3589" width="7.42578125" style="9" customWidth="1"/>
    <col min="3590" max="3590" width="9" style="9" customWidth="1"/>
    <col min="3591" max="3591" width="20.42578125" style="9" customWidth="1"/>
    <col min="3592" max="3592" width="11.42578125" style="9" bestFit="1" customWidth="1"/>
    <col min="3593" max="3830" width="9.28515625" style="9"/>
    <col min="3831" max="3831" width="5.85546875" style="9" customWidth="1"/>
    <col min="3832" max="3832" width="9" style="9" customWidth="1"/>
    <col min="3833" max="3833" width="30.7109375" style="9" customWidth="1"/>
    <col min="3834" max="3834" width="7" style="9" customWidth="1"/>
    <col min="3835" max="3835" width="9.140625" style="9" bestFit="1" customWidth="1"/>
    <col min="3836" max="3836" width="8.42578125" style="9" customWidth="1"/>
    <col min="3837" max="3837" width="9.28515625" style="9" customWidth="1"/>
    <col min="3838" max="3838" width="8.85546875" style="9" customWidth="1"/>
    <col min="3839" max="3839" width="8.7109375" style="9" customWidth="1"/>
    <col min="3840" max="3840" width="14.85546875" style="9" customWidth="1"/>
    <col min="3841" max="3841" width="6.28515625" style="9" customWidth="1"/>
    <col min="3842" max="3842" width="9.28515625" style="9" customWidth="1"/>
    <col min="3843" max="3843" width="8.42578125" style="9" customWidth="1"/>
    <col min="3844" max="3844" width="8.7109375" style="9" customWidth="1"/>
    <col min="3845" max="3845" width="7.42578125" style="9" customWidth="1"/>
    <col min="3846" max="3846" width="9" style="9" customWidth="1"/>
    <col min="3847" max="3847" width="20.42578125" style="9" customWidth="1"/>
    <col min="3848" max="3848" width="11.42578125" style="9" bestFit="1" customWidth="1"/>
    <col min="3849" max="4086" width="9.28515625" style="9"/>
    <col min="4087" max="4087" width="5.85546875" style="9" customWidth="1"/>
    <col min="4088" max="4088" width="9" style="9" customWidth="1"/>
    <col min="4089" max="4089" width="30.7109375" style="9" customWidth="1"/>
    <col min="4090" max="4090" width="7" style="9" customWidth="1"/>
    <col min="4091" max="4091" width="9.140625" style="9" bestFit="1" customWidth="1"/>
    <col min="4092" max="4092" width="8.42578125" style="9" customWidth="1"/>
    <col min="4093" max="4093" width="9.28515625" style="9" customWidth="1"/>
    <col min="4094" max="4094" width="8.85546875" style="9" customWidth="1"/>
    <col min="4095" max="4095" width="8.7109375" style="9" customWidth="1"/>
    <col min="4096" max="4096" width="14.85546875" style="9" customWidth="1"/>
    <col min="4097" max="4097" width="6.28515625" style="9" customWidth="1"/>
    <col min="4098" max="4098" width="9.28515625" style="9" customWidth="1"/>
    <col min="4099" max="4099" width="8.42578125" style="9" customWidth="1"/>
    <col min="4100" max="4100" width="8.7109375" style="9" customWidth="1"/>
    <col min="4101" max="4101" width="7.42578125" style="9" customWidth="1"/>
    <col min="4102" max="4102" width="9" style="9" customWidth="1"/>
    <col min="4103" max="4103" width="20.42578125" style="9" customWidth="1"/>
    <col min="4104" max="4104" width="11.42578125" style="9" bestFit="1" customWidth="1"/>
    <col min="4105" max="4342" width="9.28515625" style="9"/>
    <col min="4343" max="4343" width="5.85546875" style="9" customWidth="1"/>
    <col min="4344" max="4344" width="9" style="9" customWidth="1"/>
    <col min="4345" max="4345" width="30.7109375" style="9" customWidth="1"/>
    <col min="4346" max="4346" width="7" style="9" customWidth="1"/>
    <col min="4347" max="4347" width="9.140625" style="9" bestFit="1" customWidth="1"/>
    <col min="4348" max="4348" width="8.42578125" style="9" customWidth="1"/>
    <col min="4349" max="4349" width="9.28515625" style="9" customWidth="1"/>
    <col min="4350" max="4350" width="8.85546875" style="9" customWidth="1"/>
    <col min="4351" max="4351" width="8.7109375" style="9" customWidth="1"/>
    <col min="4352" max="4352" width="14.85546875" style="9" customWidth="1"/>
    <col min="4353" max="4353" width="6.28515625" style="9" customWidth="1"/>
    <col min="4354" max="4354" width="9.28515625" style="9" customWidth="1"/>
    <col min="4355" max="4355" width="8.42578125" style="9" customWidth="1"/>
    <col min="4356" max="4356" width="8.7109375" style="9" customWidth="1"/>
    <col min="4357" max="4357" width="7.42578125" style="9" customWidth="1"/>
    <col min="4358" max="4358" width="9" style="9" customWidth="1"/>
    <col min="4359" max="4359" width="20.42578125" style="9" customWidth="1"/>
    <col min="4360" max="4360" width="11.42578125" style="9" bestFit="1" customWidth="1"/>
    <col min="4361" max="4598" width="9.28515625" style="9"/>
    <col min="4599" max="4599" width="5.85546875" style="9" customWidth="1"/>
    <col min="4600" max="4600" width="9" style="9" customWidth="1"/>
    <col min="4601" max="4601" width="30.7109375" style="9" customWidth="1"/>
    <col min="4602" max="4602" width="7" style="9" customWidth="1"/>
    <col min="4603" max="4603" width="9.140625" style="9" bestFit="1" customWidth="1"/>
    <col min="4604" max="4604" width="8.42578125" style="9" customWidth="1"/>
    <col min="4605" max="4605" width="9.28515625" style="9" customWidth="1"/>
    <col min="4606" max="4606" width="8.85546875" style="9" customWidth="1"/>
    <col min="4607" max="4607" width="8.7109375" style="9" customWidth="1"/>
    <col min="4608" max="4608" width="14.85546875" style="9" customWidth="1"/>
    <col min="4609" max="4609" width="6.28515625" style="9" customWidth="1"/>
    <col min="4610" max="4610" width="9.28515625" style="9" customWidth="1"/>
    <col min="4611" max="4611" width="8.42578125" style="9" customWidth="1"/>
    <col min="4612" max="4612" width="8.7109375" style="9" customWidth="1"/>
    <col min="4613" max="4613" width="7.42578125" style="9" customWidth="1"/>
    <col min="4614" max="4614" width="9" style="9" customWidth="1"/>
    <col min="4615" max="4615" width="20.42578125" style="9" customWidth="1"/>
    <col min="4616" max="4616" width="11.42578125" style="9" bestFit="1" customWidth="1"/>
    <col min="4617" max="4854" width="9.28515625" style="9"/>
    <col min="4855" max="4855" width="5.85546875" style="9" customWidth="1"/>
    <col min="4856" max="4856" width="9" style="9" customWidth="1"/>
    <col min="4857" max="4857" width="30.7109375" style="9" customWidth="1"/>
    <col min="4858" max="4858" width="7" style="9" customWidth="1"/>
    <col min="4859" max="4859" width="9.140625" style="9" bestFit="1" customWidth="1"/>
    <col min="4860" max="4860" width="8.42578125" style="9" customWidth="1"/>
    <col min="4861" max="4861" width="9.28515625" style="9" customWidth="1"/>
    <col min="4862" max="4862" width="8.85546875" style="9" customWidth="1"/>
    <col min="4863" max="4863" width="8.7109375" style="9" customWidth="1"/>
    <col min="4864" max="4864" width="14.85546875" style="9" customWidth="1"/>
    <col min="4865" max="4865" width="6.28515625" style="9" customWidth="1"/>
    <col min="4866" max="4866" width="9.28515625" style="9" customWidth="1"/>
    <col min="4867" max="4867" width="8.42578125" style="9" customWidth="1"/>
    <col min="4868" max="4868" width="8.7109375" style="9" customWidth="1"/>
    <col min="4869" max="4869" width="7.42578125" style="9" customWidth="1"/>
    <col min="4870" max="4870" width="9" style="9" customWidth="1"/>
    <col min="4871" max="4871" width="20.42578125" style="9" customWidth="1"/>
    <col min="4872" max="4872" width="11.42578125" style="9" bestFit="1" customWidth="1"/>
    <col min="4873" max="5110" width="9.28515625" style="9"/>
    <col min="5111" max="5111" width="5.85546875" style="9" customWidth="1"/>
    <col min="5112" max="5112" width="9" style="9" customWidth="1"/>
    <col min="5113" max="5113" width="30.7109375" style="9" customWidth="1"/>
    <col min="5114" max="5114" width="7" style="9" customWidth="1"/>
    <col min="5115" max="5115" width="9.140625" style="9" bestFit="1" customWidth="1"/>
    <col min="5116" max="5116" width="8.42578125" style="9" customWidth="1"/>
    <col min="5117" max="5117" width="9.28515625" style="9" customWidth="1"/>
    <col min="5118" max="5118" width="8.85546875" style="9" customWidth="1"/>
    <col min="5119" max="5119" width="8.7109375" style="9" customWidth="1"/>
    <col min="5120" max="5120" width="14.85546875" style="9" customWidth="1"/>
    <col min="5121" max="5121" width="6.28515625" style="9" customWidth="1"/>
    <col min="5122" max="5122" width="9.28515625" style="9" customWidth="1"/>
    <col min="5123" max="5123" width="8.42578125" style="9" customWidth="1"/>
    <col min="5124" max="5124" width="8.7109375" style="9" customWidth="1"/>
    <col min="5125" max="5125" width="7.42578125" style="9" customWidth="1"/>
    <col min="5126" max="5126" width="9" style="9" customWidth="1"/>
    <col min="5127" max="5127" width="20.42578125" style="9" customWidth="1"/>
    <col min="5128" max="5128" width="11.42578125" style="9" bestFit="1" customWidth="1"/>
    <col min="5129" max="5366" width="9.28515625" style="9"/>
    <col min="5367" max="5367" width="5.85546875" style="9" customWidth="1"/>
    <col min="5368" max="5368" width="9" style="9" customWidth="1"/>
    <col min="5369" max="5369" width="30.7109375" style="9" customWidth="1"/>
    <col min="5370" max="5370" width="7" style="9" customWidth="1"/>
    <col min="5371" max="5371" width="9.140625" style="9" bestFit="1" customWidth="1"/>
    <col min="5372" max="5372" width="8.42578125" style="9" customWidth="1"/>
    <col min="5373" max="5373" width="9.28515625" style="9" customWidth="1"/>
    <col min="5374" max="5374" width="8.85546875" style="9" customWidth="1"/>
    <col min="5375" max="5375" width="8.7109375" style="9" customWidth="1"/>
    <col min="5376" max="5376" width="14.85546875" style="9" customWidth="1"/>
    <col min="5377" max="5377" width="6.28515625" style="9" customWidth="1"/>
    <col min="5378" max="5378" width="9.28515625" style="9" customWidth="1"/>
    <col min="5379" max="5379" width="8.42578125" style="9" customWidth="1"/>
    <col min="5380" max="5380" width="8.7109375" style="9" customWidth="1"/>
    <col min="5381" max="5381" width="7.42578125" style="9" customWidth="1"/>
    <col min="5382" max="5382" width="9" style="9" customWidth="1"/>
    <col min="5383" max="5383" width="20.42578125" style="9" customWidth="1"/>
    <col min="5384" max="5384" width="11.42578125" style="9" bestFit="1" customWidth="1"/>
    <col min="5385" max="5622" width="9.28515625" style="9"/>
    <col min="5623" max="5623" width="5.85546875" style="9" customWidth="1"/>
    <col min="5624" max="5624" width="9" style="9" customWidth="1"/>
    <col min="5625" max="5625" width="30.7109375" style="9" customWidth="1"/>
    <col min="5626" max="5626" width="7" style="9" customWidth="1"/>
    <col min="5627" max="5627" width="9.140625" style="9" bestFit="1" customWidth="1"/>
    <col min="5628" max="5628" width="8.42578125" style="9" customWidth="1"/>
    <col min="5629" max="5629" width="9.28515625" style="9" customWidth="1"/>
    <col min="5630" max="5630" width="8.85546875" style="9" customWidth="1"/>
    <col min="5631" max="5631" width="8.7109375" style="9" customWidth="1"/>
    <col min="5632" max="5632" width="14.85546875" style="9" customWidth="1"/>
    <col min="5633" max="5633" width="6.28515625" style="9" customWidth="1"/>
    <col min="5634" max="5634" width="9.28515625" style="9" customWidth="1"/>
    <col min="5635" max="5635" width="8.42578125" style="9" customWidth="1"/>
    <col min="5636" max="5636" width="8.7109375" style="9" customWidth="1"/>
    <col min="5637" max="5637" width="7.42578125" style="9" customWidth="1"/>
    <col min="5638" max="5638" width="9" style="9" customWidth="1"/>
    <col min="5639" max="5639" width="20.42578125" style="9" customWidth="1"/>
    <col min="5640" max="5640" width="11.42578125" style="9" bestFit="1" customWidth="1"/>
    <col min="5641" max="5878" width="9.28515625" style="9"/>
    <col min="5879" max="5879" width="5.85546875" style="9" customWidth="1"/>
    <col min="5880" max="5880" width="9" style="9" customWidth="1"/>
    <col min="5881" max="5881" width="30.7109375" style="9" customWidth="1"/>
    <col min="5882" max="5882" width="7" style="9" customWidth="1"/>
    <col min="5883" max="5883" width="9.140625" style="9" bestFit="1" customWidth="1"/>
    <col min="5884" max="5884" width="8.42578125" style="9" customWidth="1"/>
    <col min="5885" max="5885" width="9.28515625" style="9" customWidth="1"/>
    <col min="5886" max="5886" width="8.85546875" style="9" customWidth="1"/>
    <col min="5887" max="5887" width="8.7109375" style="9" customWidth="1"/>
    <col min="5888" max="5888" width="14.85546875" style="9" customWidth="1"/>
    <col min="5889" max="5889" width="6.28515625" style="9" customWidth="1"/>
    <col min="5890" max="5890" width="9.28515625" style="9" customWidth="1"/>
    <col min="5891" max="5891" width="8.42578125" style="9" customWidth="1"/>
    <col min="5892" max="5892" width="8.7109375" style="9" customWidth="1"/>
    <col min="5893" max="5893" width="7.42578125" style="9" customWidth="1"/>
    <col min="5894" max="5894" width="9" style="9" customWidth="1"/>
    <col min="5895" max="5895" width="20.42578125" style="9" customWidth="1"/>
    <col min="5896" max="5896" width="11.42578125" style="9" bestFit="1" customWidth="1"/>
    <col min="5897" max="6134" width="9.28515625" style="9"/>
    <col min="6135" max="6135" width="5.85546875" style="9" customWidth="1"/>
    <col min="6136" max="6136" width="9" style="9" customWidth="1"/>
    <col min="6137" max="6137" width="30.7109375" style="9" customWidth="1"/>
    <col min="6138" max="6138" width="7" style="9" customWidth="1"/>
    <col min="6139" max="6139" width="9.140625" style="9" bestFit="1" customWidth="1"/>
    <col min="6140" max="6140" width="8.42578125" style="9" customWidth="1"/>
    <col min="6141" max="6141" width="9.28515625" style="9" customWidth="1"/>
    <col min="6142" max="6142" width="8.85546875" style="9" customWidth="1"/>
    <col min="6143" max="6143" width="8.7109375" style="9" customWidth="1"/>
    <col min="6144" max="6144" width="14.85546875" style="9" customWidth="1"/>
    <col min="6145" max="6145" width="6.28515625" style="9" customWidth="1"/>
    <col min="6146" max="6146" width="9.28515625" style="9" customWidth="1"/>
    <col min="6147" max="6147" width="8.42578125" style="9" customWidth="1"/>
    <col min="6148" max="6148" width="8.7109375" style="9" customWidth="1"/>
    <col min="6149" max="6149" width="7.42578125" style="9" customWidth="1"/>
    <col min="6150" max="6150" width="9" style="9" customWidth="1"/>
    <col min="6151" max="6151" width="20.42578125" style="9" customWidth="1"/>
    <col min="6152" max="6152" width="11.42578125" style="9" bestFit="1" customWidth="1"/>
    <col min="6153" max="6390" width="9.28515625" style="9"/>
    <col min="6391" max="6391" width="5.85546875" style="9" customWidth="1"/>
    <col min="6392" max="6392" width="9" style="9" customWidth="1"/>
    <col min="6393" max="6393" width="30.7109375" style="9" customWidth="1"/>
    <col min="6394" max="6394" width="7" style="9" customWidth="1"/>
    <col min="6395" max="6395" width="9.140625" style="9" bestFit="1" customWidth="1"/>
    <col min="6396" max="6396" width="8.42578125" style="9" customWidth="1"/>
    <col min="6397" max="6397" width="9.28515625" style="9" customWidth="1"/>
    <col min="6398" max="6398" width="8.85546875" style="9" customWidth="1"/>
    <col min="6399" max="6399" width="8.7109375" style="9" customWidth="1"/>
    <col min="6400" max="6400" width="14.85546875" style="9" customWidth="1"/>
    <col min="6401" max="6401" width="6.28515625" style="9" customWidth="1"/>
    <col min="6402" max="6402" width="9.28515625" style="9" customWidth="1"/>
    <col min="6403" max="6403" width="8.42578125" style="9" customWidth="1"/>
    <col min="6404" max="6404" width="8.7109375" style="9" customWidth="1"/>
    <col min="6405" max="6405" width="7.42578125" style="9" customWidth="1"/>
    <col min="6406" max="6406" width="9" style="9" customWidth="1"/>
    <col min="6407" max="6407" width="20.42578125" style="9" customWidth="1"/>
    <col min="6408" max="6408" width="11.42578125" style="9" bestFit="1" customWidth="1"/>
    <col min="6409" max="6646" width="9.28515625" style="9"/>
    <col min="6647" max="6647" width="5.85546875" style="9" customWidth="1"/>
    <col min="6648" max="6648" width="9" style="9" customWidth="1"/>
    <col min="6649" max="6649" width="30.7109375" style="9" customWidth="1"/>
    <col min="6650" max="6650" width="7" style="9" customWidth="1"/>
    <col min="6651" max="6651" width="9.140625" style="9" bestFit="1" customWidth="1"/>
    <col min="6652" max="6652" width="8.42578125" style="9" customWidth="1"/>
    <col min="6653" max="6653" width="9.28515625" style="9" customWidth="1"/>
    <col min="6654" max="6654" width="8.85546875" style="9" customWidth="1"/>
    <col min="6655" max="6655" width="8.7109375" style="9" customWidth="1"/>
    <col min="6656" max="6656" width="14.85546875" style="9" customWidth="1"/>
    <col min="6657" max="6657" width="6.28515625" style="9" customWidth="1"/>
    <col min="6658" max="6658" width="9.28515625" style="9" customWidth="1"/>
    <col min="6659" max="6659" width="8.42578125" style="9" customWidth="1"/>
    <col min="6660" max="6660" width="8.7109375" style="9" customWidth="1"/>
    <col min="6661" max="6661" width="7.42578125" style="9" customWidth="1"/>
    <col min="6662" max="6662" width="9" style="9" customWidth="1"/>
    <col min="6663" max="6663" width="20.42578125" style="9" customWidth="1"/>
    <col min="6664" max="6664" width="11.42578125" style="9" bestFit="1" customWidth="1"/>
    <col min="6665" max="6902" width="9.28515625" style="9"/>
    <col min="6903" max="6903" width="5.85546875" style="9" customWidth="1"/>
    <col min="6904" max="6904" width="9" style="9" customWidth="1"/>
    <col min="6905" max="6905" width="30.7109375" style="9" customWidth="1"/>
    <col min="6906" max="6906" width="7" style="9" customWidth="1"/>
    <col min="6907" max="6907" width="9.140625" style="9" bestFit="1" customWidth="1"/>
    <col min="6908" max="6908" width="8.42578125" style="9" customWidth="1"/>
    <col min="6909" max="6909" width="9.28515625" style="9" customWidth="1"/>
    <col min="6910" max="6910" width="8.85546875" style="9" customWidth="1"/>
    <col min="6911" max="6911" width="8.7109375" style="9" customWidth="1"/>
    <col min="6912" max="6912" width="14.85546875" style="9" customWidth="1"/>
    <col min="6913" max="6913" width="6.28515625" style="9" customWidth="1"/>
    <col min="6914" max="6914" width="9.28515625" style="9" customWidth="1"/>
    <col min="6915" max="6915" width="8.42578125" style="9" customWidth="1"/>
    <col min="6916" max="6916" width="8.7109375" style="9" customWidth="1"/>
    <col min="6917" max="6917" width="7.42578125" style="9" customWidth="1"/>
    <col min="6918" max="6918" width="9" style="9" customWidth="1"/>
    <col min="6919" max="6919" width="20.42578125" style="9" customWidth="1"/>
    <col min="6920" max="6920" width="11.42578125" style="9" bestFit="1" customWidth="1"/>
    <col min="6921" max="7158" width="9.28515625" style="9"/>
    <col min="7159" max="7159" width="5.85546875" style="9" customWidth="1"/>
    <col min="7160" max="7160" width="9" style="9" customWidth="1"/>
    <col min="7161" max="7161" width="30.7109375" style="9" customWidth="1"/>
    <col min="7162" max="7162" width="7" style="9" customWidth="1"/>
    <col min="7163" max="7163" width="9.140625" style="9" bestFit="1" customWidth="1"/>
    <col min="7164" max="7164" width="8.42578125" style="9" customWidth="1"/>
    <col min="7165" max="7165" width="9.28515625" style="9" customWidth="1"/>
    <col min="7166" max="7166" width="8.85546875" style="9" customWidth="1"/>
    <col min="7167" max="7167" width="8.7109375" style="9" customWidth="1"/>
    <col min="7168" max="7168" width="14.85546875" style="9" customWidth="1"/>
    <col min="7169" max="7169" width="6.28515625" style="9" customWidth="1"/>
    <col min="7170" max="7170" width="9.28515625" style="9" customWidth="1"/>
    <col min="7171" max="7171" width="8.42578125" style="9" customWidth="1"/>
    <col min="7172" max="7172" width="8.7109375" style="9" customWidth="1"/>
    <col min="7173" max="7173" width="7.42578125" style="9" customWidth="1"/>
    <col min="7174" max="7174" width="9" style="9" customWidth="1"/>
    <col min="7175" max="7175" width="20.42578125" style="9" customWidth="1"/>
    <col min="7176" max="7176" width="11.42578125" style="9" bestFit="1" customWidth="1"/>
    <col min="7177" max="7414" width="9.28515625" style="9"/>
    <col min="7415" max="7415" width="5.85546875" style="9" customWidth="1"/>
    <col min="7416" max="7416" width="9" style="9" customWidth="1"/>
    <col min="7417" max="7417" width="30.7109375" style="9" customWidth="1"/>
    <col min="7418" max="7418" width="7" style="9" customWidth="1"/>
    <col min="7419" max="7419" width="9.140625" style="9" bestFit="1" customWidth="1"/>
    <col min="7420" max="7420" width="8.42578125" style="9" customWidth="1"/>
    <col min="7421" max="7421" width="9.28515625" style="9" customWidth="1"/>
    <col min="7422" max="7422" width="8.85546875" style="9" customWidth="1"/>
    <col min="7423" max="7423" width="8.7109375" style="9" customWidth="1"/>
    <col min="7424" max="7424" width="14.85546875" style="9" customWidth="1"/>
    <col min="7425" max="7425" width="6.28515625" style="9" customWidth="1"/>
    <col min="7426" max="7426" width="9.28515625" style="9" customWidth="1"/>
    <col min="7427" max="7427" width="8.42578125" style="9" customWidth="1"/>
    <col min="7428" max="7428" width="8.7109375" style="9" customWidth="1"/>
    <col min="7429" max="7429" width="7.42578125" style="9" customWidth="1"/>
    <col min="7430" max="7430" width="9" style="9" customWidth="1"/>
    <col min="7431" max="7431" width="20.42578125" style="9" customWidth="1"/>
    <col min="7432" max="7432" width="11.42578125" style="9" bestFit="1" customWidth="1"/>
    <col min="7433" max="7670" width="9.28515625" style="9"/>
    <col min="7671" max="7671" width="5.85546875" style="9" customWidth="1"/>
    <col min="7672" max="7672" width="9" style="9" customWidth="1"/>
    <col min="7673" max="7673" width="30.7109375" style="9" customWidth="1"/>
    <col min="7674" max="7674" width="7" style="9" customWidth="1"/>
    <col min="7675" max="7675" width="9.140625" style="9" bestFit="1" customWidth="1"/>
    <col min="7676" max="7676" width="8.42578125" style="9" customWidth="1"/>
    <col min="7677" max="7677" width="9.28515625" style="9" customWidth="1"/>
    <col min="7678" max="7678" width="8.85546875" style="9" customWidth="1"/>
    <col min="7679" max="7679" width="8.7109375" style="9" customWidth="1"/>
    <col min="7680" max="7680" width="14.85546875" style="9" customWidth="1"/>
    <col min="7681" max="7681" width="6.28515625" style="9" customWidth="1"/>
    <col min="7682" max="7682" width="9.28515625" style="9" customWidth="1"/>
    <col min="7683" max="7683" width="8.42578125" style="9" customWidth="1"/>
    <col min="7684" max="7684" width="8.7109375" style="9" customWidth="1"/>
    <col min="7685" max="7685" width="7.42578125" style="9" customWidth="1"/>
    <col min="7686" max="7686" width="9" style="9" customWidth="1"/>
    <col min="7687" max="7687" width="20.42578125" style="9" customWidth="1"/>
    <col min="7688" max="7688" width="11.42578125" style="9" bestFit="1" customWidth="1"/>
    <col min="7689" max="7926" width="9.28515625" style="9"/>
    <col min="7927" max="7927" width="5.85546875" style="9" customWidth="1"/>
    <col min="7928" max="7928" width="9" style="9" customWidth="1"/>
    <col min="7929" max="7929" width="30.7109375" style="9" customWidth="1"/>
    <col min="7930" max="7930" width="7" style="9" customWidth="1"/>
    <col min="7931" max="7931" width="9.140625" style="9" bestFit="1" customWidth="1"/>
    <col min="7932" max="7932" width="8.42578125" style="9" customWidth="1"/>
    <col min="7933" max="7933" width="9.28515625" style="9" customWidth="1"/>
    <col min="7934" max="7934" width="8.85546875" style="9" customWidth="1"/>
    <col min="7935" max="7935" width="8.7109375" style="9" customWidth="1"/>
    <col min="7936" max="7936" width="14.85546875" style="9" customWidth="1"/>
    <col min="7937" max="7937" width="6.28515625" style="9" customWidth="1"/>
    <col min="7938" max="7938" width="9.28515625" style="9" customWidth="1"/>
    <col min="7939" max="7939" width="8.42578125" style="9" customWidth="1"/>
    <col min="7940" max="7940" width="8.7109375" style="9" customWidth="1"/>
    <col min="7941" max="7941" width="7.42578125" style="9" customWidth="1"/>
    <col min="7942" max="7942" width="9" style="9" customWidth="1"/>
    <col min="7943" max="7943" width="20.42578125" style="9" customWidth="1"/>
    <col min="7944" max="7944" width="11.42578125" style="9" bestFit="1" customWidth="1"/>
    <col min="7945" max="8182" width="9.28515625" style="9"/>
    <col min="8183" max="8183" width="5.85546875" style="9" customWidth="1"/>
    <col min="8184" max="8184" width="9" style="9" customWidth="1"/>
    <col min="8185" max="8185" width="30.7109375" style="9" customWidth="1"/>
    <col min="8186" max="8186" width="7" style="9" customWidth="1"/>
    <col min="8187" max="8187" width="9.140625" style="9" bestFit="1" customWidth="1"/>
    <col min="8188" max="8188" width="8.42578125" style="9" customWidth="1"/>
    <col min="8189" max="8189" width="9.28515625" style="9" customWidth="1"/>
    <col min="8190" max="8190" width="8.85546875" style="9" customWidth="1"/>
    <col min="8191" max="8191" width="8.7109375" style="9" customWidth="1"/>
    <col min="8192" max="8192" width="14.85546875" style="9" customWidth="1"/>
    <col min="8193" max="8193" width="6.28515625" style="9" customWidth="1"/>
    <col min="8194" max="8194" width="9.28515625" style="9" customWidth="1"/>
    <col min="8195" max="8195" width="8.42578125" style="9" customWidth="1"/>
    <col min="8196" max="8196" width="8.7109375" style="9" customWidth="1"/>
    <col min="8197" max="8197" width="7.42578125" style="9" customWidth="1"/>
    <col min="8198" max="8198" width="9" style="9" customWidth="1"/>
    <col min="8199" max="8199" width="20.42578125" style="9" customWidth="1"/>
    <col min="8200" max="8200" width="11.42578125" style="9" bestFit="1" customWidth="1"/>
    <col min="8201" max="8438" width="9.28515625" style="9"/>
    <col min="8439" max="8439" width="5.85546875" style="9" customWidth="1"/>
    <col min="8440" max="8440" width="9" style="9" customWidth="1"/>
    <col min="8441" max="8441" width="30.7109375" style="9" customWidth="1"/>
    <col min="8442" max="8442" width="7" style="9" customWidth="1"/>
    <col min="8443" max="8443" width="9.140625" style="9" bestFit="1" customWidth="1"/>
    <col min="8444" max="8444" width="8.42578125" style="9" customWidth="1"/>
    <col min="8445" max="8445" width="9.28515625" style="9" customWidth="1"/>
    <col min="8446" max="8446" width="8.85546875" style="9" customWidth="1"/>
    <col min="8447" max="8447" width="8.7109375" style="9" customWidth="1"/>
    <col min="8448" max="8448" width="14.85546875" style="9" customWidth="1"/>
    <col min="8449" max="8449" width="6.28515625" style="9" customWidth="1"/>
    <col min="8450" max="8450" width="9.28515625" style="9" customWidth="1"/>
    <col min="8451" max="8451" width="8.42578125" style="9" customWidth="1"/>
    <col min="8452" max="8452" width="8.7109375" style="9" customWidth="1"/>
    <col min="8453" max="8453" width="7.42578125" style="9" customWidth="1"/>
    <col min="8454" max="8454" width="9" style="9" customWidth="1"/>
    <col min="8455" max="8455" width="20.42578125" style="9" customWidth="1"/>
    <col min="8456" max="8456" width="11.42578125" style="9" bestFit="1" customWidth="1"/>
    <col min="8457" max="8694" width="9.28515625" style="9"/>
    <col min="8695" max="8695" width="5.85546875" style="9" customWidth="1"/>
    <col min="8696" max="8696" width="9" style="9" customWidth="1"/>
    <col min="8697" max="8697" width="30.7109375" style="9" customWidth="1"/>
    <col min="8698" max="8698" width="7" style="9" customWidth="1"/>
    <col min="8699" max="8699" width="9.140625" style="9" bestFit="1" customWidth="1"/>
    <col min="8700" max="8700" width="8.42578125" style="9" customWidth="1"/>
    <col min="8701" max="8701" width="9.28515625" style="9" customWidth="1"/>
    <col min="8702" max="8702" width="8.85546875" style="9" customWidth="1"/>
    <col min="8703" max="8703" width="8.7109375" style="9" customWidth="1"/>
    <col min="8704" max="8704" width="14.85546875" style="9" customWidth="1"/>
    <col min="8705" max="8705" width="6.28515625" style="9" customWidth="1"/>
    <col min="8706" max="8706" width="9.28515625" style="9" customWidth="1"/>
    <col min="8707" max="8707" width="8.42578125" style="9" customWidth="1"/>
    <col min="8708" max="8708" width="8.7109375" style="9" customWidth="1"/>
    <col min="8709" max="8709" width="7.42578125" style="9" customWidth="1"/>
    <col min="8710" max="8710" width="9" style="9" customWidth="1"/>
    <col min="8711" max="8711" width="20.42578125" style="9" customWidth="1"/>
    <col min="8712" max="8712" width="11.42578125" style="9" bestFit="1" customWidth="1"/>
    <col min="8713" max="8950" width="9.28515625" style="9"/>
    <col min="8951" max="8951" width="5.85546875" style="9" customWidth="1"/>
    <col min="8952" max="8952" width="9" style="9" customWidth="1"/>
    <col min="8953" max="8953" width="30.7109375" style="9" customWidth="1"/>
    <col min="8954" max="8954" width="7" style="9" customWidth="1"/>
    <col min="8955" max="8955" width="9.140625" style="9" bestFit="1" customWidth="1"/>
    <col min="8956" max="8956" width="8.42578125" style="9" customWidth="1"/>
    <col min="8957" max="8957" width="9.28515625" style="9" customWidth="1"/>
    <col min="8958" max="8958" width="8.85546875" style="9" customWidth="1"/>
    <col min="8959" max="8959" width="8.7109375" style="9" customWidth="1"/>
    <col min="8960" max="8960" width="14.85546875" style="9" customWidth="1"/>
    <col min="8961" max="8961" width="6.28515625" style="9" customWidth="1"/>
    <col min="8962" max="8962" width="9.28515625" style="9" customWidth="1"/>
    <col min="8963" max="8963" width="8.42578125" style="9" customWidth="1"/>
    <col min="8964" max="8964" width="8.7109375" style="9" customWidth="1"/>
    <col min="8965" max="8965" width="7.42578125" style="9" customWidth="1"/>
    <col min="8966" max="8966" width="9" style="9" customWidth="1"/>
    <col min="8967" max="8967" width="20.42578125" style="9" customWidth="1"/>
    <col min="8968" max="8968" width="11.42578125" style="9" bestFit="1" customWidth="1"/>
    <col min="8969" max="9206" width="9.28515625" style="9"/>
    <col min="9207" max="9207" width="5.85546875" style="9" customWidth="1"/>
    <col min="9208" max="9208" width="9" style="9" customWidth="1"/>
    <col min="9209" max="9209" width="30.7109375" style="9" customWidth="1"/>
    <col min="9210" max="9210" width="7" style="9" customWidth="1"/>
    <col min="9211" max="9211" width="9.140625" style="9" bestFit="1" customWidth="1"/>
    <col min="9212" max="9212" width="8.42578125" style="9" customWidth="1"/>
    <col min="9213" max="9213" width="9.28515625" style="9" customWidth="1"/>
    <col min="9214" max="9214" width="8.85546875" style="9" customWidth="1"/>
    <col min="9215" max="9215" width="8.7109375" style="9" customWidth="1"/>
    <col min="9216" max="9216" width="14.85546875" style="9" customWidth="1"/>
    <col min="9217" max="9217" width="6.28515625" style="9" customWidth="1"/>
    <col min="9218" max="9218" width="9.28515625" style="9" customWidth="1"/>
    <col min="9219" max="9219" width="8.42578125" style="9" customWidth="1"/>
    <col min="9220" max="9220" width="8.7109375" style="9" customWidth="1"/>
    <col min="9221" max="9221" width="7.42578125" style="9" customWidth="1"/>
    <col min="9222" max="9222" width="9" style="9" customWidth="1"/>
    <col min="9223" max="9223" width="20.42578125" style="9" customWidth="1"/>
    <col min="9224" max="9224" width="11.42578125" style="9" bestFit="1" customWidth="1"/>
    <col min="9225" max="9462" width="9.28515625" style="9"/>
    <col min="9463" max="9463" width="5.85546875" style="9" customWidth="1"/>
    <col min="9464" max="9464" width="9" style="9" customWidth="1"/>
    <col min="9465" max="9465" width="30.7109375" style="9" customWidth="1"/>
    <col min="9466" max="9466" width="7" style="9" customWidth="1"/>
    <col min="9467" max="9467" width="9.140625" style="9" bestFit="1" customWidth="1"/>
    <col min="9468" max="9468" width="8.42578125" style="9" customWidth="1"/>
    <col min="9469" max="9469" width="9.28515625" style="9" customWidth="1"/>
    <col min="9470" max="9470" width="8.85546875" style="9" customWidth="1"/>
    <col min="9471" max="9471" width="8.7109375" style="9" customWidth="1"/>
    <col min="9472" max="9472" width="14.85546875" style="9" customWidth="1"/>
    <col min="9473" max="9473" width="6.28515625" style="9" customWidth="1"/>
    <col min="9474" max="9474" width="9.28515625" style="9" customWidth="1"/>
    <col min="9475" max="9475" width="8.42578125" style="9" customWidth="1"/>
    <col min="9476" max="9476" width="8.7109375" style="9" customWidth="1"/>
    <col min="9477" max="9477" width="7.42578125" style="9" customWidth="1"/>
    <col min="9478" max="9478" width="9" style="9" customWidth="1"/>
    <col min="9479" max="9479" width="20.42578125" style="9" customWidth="1"/>
    <col min="9480" max="9480" width="11.42578125" style="9" bestFit="1" customWidth="1"/>
    <col min="9481" max="9718" width="9.28515625" style="9"/>
    <col min="9719" max="9719" width="5.85546875" style="9" customWidth="1"/>
    <col min="9720" max="9720" width="9" style="9" customWidth="1"/>
    <col min="9721" max="9721" width="30.7109375" style="9" customWidth="1"/>
    <col min="9722" max="9722" width="7" style="9" customWidth="1"/>
    <col min="9723" max="9723" width="9.140625" style="9" bestFit="1" customWidth="1"/>
    <col min="9724" max="9724" width="8.42578125" style="9" customWidth="1"/>
    <col min="9725" max="9725" width="9.28515625" style="9" customWidth="1"/>
    <col min="9726" max="9726" width="8.85546875" style="9" customWidth="1"/>
    <col min="9727" max="9727" width="8.7109375" style="9" customWidth="1"/>
    <col min="9728" max="9728" width="14.85546875" style="9" customWidth="1"/>
    <col min="9729" max="9729" width="6.28515625" style="9" customWidth="1"/>
    <col min="9730" max="9730" width="9.28515625" style="9" customWidth="1"/>
    <col min="9731" max="9731" width="8.42578125" style="9" customWidth="1"/>
    <col min="9732" max="9732" width="8.7109375" style="9" customWidth="1"/>
    <col min="9733" max="9733" width="7.42578125" style="9" customWidth="1"/>
    <col min="9734" max="9734" width="9" style="9" customWidth="1"/>
    <col min="9735" max="9735" width="20.42578125" style="9" customWidth="1"/>
    <col min="9736" max="9736" width="11.42578125" style="9" bestFit="1" customWidth="1"/>
    <col min="9737" max="9974" width="9.28515625" style="9"/>
    <col min="9975" max="9975" width="5.85546875" style="9" customWidth="1"/>
    <col min="9976" max="9976" width="9" style="9" customWidth="1"/>
    <col min="9977" max="9977" width="30.7109375" style="9" customWidth="1"/>
    <col min="9978" max="9978" width="7" style="9" customWidth="1"/>
    <col min="9979" max="9979" width="9.140625" style="9" bestFit="1" customWidth="1"/>
    <col min="9980" max="9980" width="8.42578125" style="9" customWidth="1"/>
    <col min="9981" max="9981" width="9.28515625" style="9" customWidth="1"/>
    <col min="9982" max="9982" width="8.85546875" style="9" customWidth="1"/>
    <col min="9983" max="9983" width="8.7109375" style="9" customWidth="1"/>
    <col min="9984" max="9984" width="14.85546875" style="9" customWidth="1"/>
    <col min="9985" max="9985" width="6.28515625" style="9" customWidth="1"/>
    <col min="9986" max="9986" width="9.28515625" style="9" customWidth="1"/>
    <col min="9987" max="9987" width="8.42578125" style="9" customWidth="1"/>
    <col min="9988" max="9988" width="8.7109375" style="9" customWidth="1"/>
    <col min="9989" max="9989" width="7.42578125" style="9" customWidth="1"/>
    <col min="9990" max="9990" width="9" style="9" customWidth="1"/>
    <col min="9991" max="9991" width="20.42578125" style="9" customWidth="1"/>
    <col min="9992" max="9992" width="11.42578125" style="9" bestFit="1" customWidth="1"/>
    <col min="9993" max="10230" width="9.28515625" style="9"/>
    <col min="10231" max="10231" width="5.85546875" style="9" customWidth="1"/>
    <col min="10232" max="10232" width="9" style="9" customWidth="1"/>
    <col min="10233" max="10233" width="30.7109375" style="9" customWidth="1"/>
    <col min="10234" max="10234" width="7" style="9" customWidth="1"/>
    <col min="10235" max="10235" width="9.140625" style="9" bestFit="1" customWidth="1"/>
    <col min="10236" max="10236" width="8.42578125" style="9" customWidth="1"/>
    <col min="10237" max="10237" width="9.28515625" style="9" customWidth="1"/>
    <col min="10238" max="10238" width="8.85546875" style="9" customWidth="1"/>
    <col min="10239" max="10239" width="8.7109375" style="9" customWidth="1"/>
    <col min="10240" max="10240" width="14.85546875" style="9" customWidth="1"/>
    <col min="10241" max="10241" width="6.28515625" style="9" customWidth="1"/>
    <col min="10242" max="10242" width="9.28515625" style="9" customWidth="1"/>
    <col min="10243" max="10243" width="8.42578125" style="9" customWidth="1"/>
    <col min="10244" max="10244" width="8.7109375" style="9" customWidth="1"/>
    <col min="10245" max="10245" width="7.42578125" style="9" customWidth="1"/>
    <col min="10246" max="10246" width="9" style="9" customWidth="1"/>
    <col min="10247" max="10247" width="20.42578125" style="9" customWidth="1"/>
    <col min="10248" max="10248" width="11.42578125" style="9" bestFit="1" customWidth="1"/>
    <col min="10249" max="10486" width="9.28515625" style="9"/>
    <col min="10487" max="10487" width="5.85546875" style="9" customWidth="1"/>
    <col min="10488" max="10488" width="9" style="9" customWidth="1"/>
    <col min="10489" max="10489" width="30.7109375" style="9" customWidth="1"/>
    <col min="10490" max="10490" width="7" style="9" customWidth="1"/>
    <col min="10491" max="10491" width="9.140625" style="9" bestFit="1" customWidth="1"/>
    <col min="10492" max="10492" width="8.42578125" style="9" customWidth="1"/>
    <col min="10493" max="10493" width="9.28515625" style="9" customWidth="1"/>
    <col min="10494" max="10494" width="8.85546875" style="9" customWidth="1"/>
    <col min="10495" max="10495" width="8.7109375" style="9" customWidth="1"/>
    <col min="10496" max="10496" width="14.85546875" style="9" customWidth="1"/>
    <col min="10497" max="10497" width="6.28515625" style="9" customWidth="1"/>
    <col min="10498" max="10498" width="9.28515625" style="9" customWidth="1"/>
    <col min="10499" max="10499" width="8.42578125" style="9" customWidth="1"/>
    <col min="10500" max="10500" width="8.7109375" style="9" customWidth="1"/>
    <col min="10501" max="10501" width="7.42578125" style="9" customWidth="1"/>
    <col min="10502" max="10502" width="9" style="9" customWidth="1"/>
    <col min="10503" max="10503" width="20.42578125" style="9" customWidth="1"/>
    <col min="10504" max="10504" width="11.42578125" style="9" bestFit="1" customWidth="1"/>
    <col min="10505" max="10742" width="9.28515625" style="9"/>
    <col min="10743" max="10743" width="5.85546875" style="9" customWidth="1"/>
    <col min="10744" max="10744" width="9" style="9" customWidth="1"/>
    <col min="10745" max="10745" width="30.7109375" style="9" customWidth="1"/>
    <col min="10746" max="10746" width="7" style="9" customWidth="1"/>
    <col min="10747" max="10747" width="9.140625" style="9" bestFit="1" customWidth="1"/>
    <col min="10748" max="10748" width="8.42578125" style="9" customWidth="1"/>
    <col min="10749" max="10749" width="9.28515625" style="9" customWidth="1"/>
    <col min="10750" max="10750" width="8.85546875" style="9" customWidth="1"/>
    <col min="10751" max="10751" width="8.7109375" style="9" customWidth="1"/>
    <col min="10752" max="10752" width="14.85546875" style="9" customWidth="1"/>
    <col min="10753" max="10753" width="6.28515625" style="9" customWidth="1"/>
    <col min="10754" max="10754" width="9.28515625" style="9" customWidth="1"/>
    <col min="10755" max="10755" width="8.42578125" style="9" customWidth="1"/>
    <col min="10756" max="10756" width="8.7109375" style="9" customWidth="1"/>
    <col min="10757" max="10757" width="7.42578125" style="9" customWidth="1"/>
    <col min="10758" max="10758" width="9" style="9" customWidth="1"/>
    <col min="10759" max="10759" width="20.42578125" style="9" customWidth="1"/>
    <col min="10760" max="10760" width="11.42578125" style="9" bestFit="1" customWidth="1"/>
    <col min="10761" max="10998" width="9.28515625" style="9"/>
    <col min="10999" max="10999" width="5.85546875" style="9" customWidth="1"/>
    <col min="11000" max="11000" width="9" style="9" customWidth="1"/>
    <col min="11001" max="11001" width="30.7109375" style="9" customWidth="1"/>
    <col min="11002" max="11002" width="7" style="9" customWidth="1"/>
    <col min="11003" max="11003" width="9.140625" style="9" bestFit="1" customWidth="1"/>
    <col min="11004" max="11004" width="8.42578125" style="9" customWidth="1"/>
    <col min="11005" max="11005" width="9.28515625" style="9" customWidth="1"/>
    <col min="11006" max="11006" width="8.85546875" style="9" customWidth="1"/>
    <col min="11007" max="11007" width="8.7109375" style="9" customWidth="1"/>
    <col min="11008" max="11008" width="14.85546875" style="9" customWidth="1"/>
    <col min="11009" max="11009" width="6.28515625" style="9" customWidth="1"/>
    <col min="11010" max="11010" width="9.28515625" style="9" customWidth="1"/>
    <col min="11011" max="11011" width="8.42578125" style="9" customWidth="1"/>
    <col min="11012" max="11012" width="8.7109375" style="9" customWidth="1"/>
    <col min="11013" max="11013" width="7.42578125" style="9" customWidth="1"/>
    <col min="11014" max="11014" width="9" style="9" customWidth="1"/>
    <col min="11015" max="11015" width="20.42578125" style="9" customWidth="1"/>
    <col min="11016" max="11016" width="11.42578125" style="9" bestFit="1" customWidth="1"/>
    <col min="11017" max="11254" width="9.28515625" style="9"/>
    <col min="11255" max="11255" width="5.85546875" style="9" customWidth="1"/>
    <col min="11256" max="11256" width="9" style="9" customWidth="1"/>
    <col min="11257" max="11257" width="30.7109375" style="9" customWidth="1"/>
    <col min="11258" max="11258" width="7" style="9" customWidth="1"/>
    <col min="11259" max="11259" width="9.140625" style="9" bestFit="1" customWidth="1"/>
    <col min="11260" max="11260" width="8.42578125" style="9" customWidth="1"/>
    <col min="11261" max="11261" width="9.28515625" style="9" customWidth="1"/>
    <col min="11262" max="11262" width="8.85546875" style="9" customWidth="1"/>
    <col min="11263" max="11263" width="8.7109375" style="9" customWidth="1"/>
    <col min="11264" max="11264" width="14.85546875" style="9" customWidth="1"/>
    <col min="11265" max="11265" width="6.28515625" style="9" customWidth="1"/>
    <col min="11266" max="11266" width="9.28515625" style="9" customWidth="1"/>
    <col min="11267" max="11267" width="8.42578125" style="9" customWidth="1"/>
    <col min="11268" max="11268" width="8.7109375" style="9" customWidth="1"/>
    <col min="11269" max="11269" width="7.42578125" style="9" customWidth="1"/>
    <col min="11270" max="11270" width="9" style="9" customWidth="1"/>
    <col min="11271" max="11271" width="20.42578125" style="9" customWidth="1"/>
    <col min="11272" max="11272" width="11.42578125" style="9" bestFit="1" customWidth="1"/>
    <col min="11273" max="11510" width="9.28515625" style="9"/>
    <col min="11511" max="11511" width="5.85546875" style="9" customWidth="1"/>
    <col min="11512" max="11512" width="9" style="9" customWidth="1"/>
    <col min="11513" max="11513" width="30.7109375" style="9" customWidth="1"/>
    <col min="11514" max="11514" width="7" style="9" customWidth="1"/>
    <col min="11515" max="11515" width="9.140625" style="9" bestFit="1" customWidth="1"/>
    <col min="11516" max="11516" width="8.42578125" style="9" customWidth="1"/>
    <col min="11517" max="11517" width="9.28515625" style="9" customWidth="1"/>
    <col min="11518" max="11518" width="8.85546875" style="9" customWidth="1"/>
    <col min="11519" max="11519" width="8.7109375" style="9" customWidth="1"/>
    <col min="11520" max="11520" width="14.85546875" style="9" customWidth="1"/>
    <col min="11521" max="11521" width="6.28515625" style="9" customWidth="1"/>
    <col min="11522" max="11522" width="9.28515625" style="9" customWidth="1"/>
    <col min="11523" max="11523" width="8.42578125" style="9" customWidth="1"/>
    <col min="11524" max="11524" width="8.7109375" style="9" customWidth="1"/>
    <col min="11525" max="11525" width="7.42578125" style="9" customWidth="1"/>
    <col min="11526" max="11526" width="9" style="9" customWidth="1"/>
    <col min="11527" max="11527" width="20.42578125" style="9" customWidth="1"/>
    <col min="11528" max="11528" width="11.42578125" style="9" bestFit="1" customWidth="1"/>
    <col min="11529" max="11766" width="9.28515625" style="9"/>
    <col min="11767" max="11767" width="5.85546875" style="9" customWidth="1"/>
    <col min="11768" max="11768" width="9" style="9" customWidth="1"/>
    <col min="11769" max="11769" width="30.7109375" style="9" customWidth="1"/>
    <col min="11770" max="11770" width="7" style="9" customWidth="1"/>
    <col min="11771" max="11771" width="9.140625" style="9" bestFit="1" customWidth="1"/>
    <col min="11772" max="11772" width="8.42578125" style="9" customWidth="1"/>
    <col min="11773" max="11773" width="9.28515625" style="9" customWidth="1"/>
    <col min="11774" max="11774" width="8.85546875" style="9" customWidth="1"/>
    <col min="11775" max="11775" width="8.7109375" style="9" customWidth="1"/>
    <col min="11776" max="11776" width="14.85546875" style="9" customWidth="1"/>
    <col min="11777" max="11777" width="6.28515625" style="9" customWidth="1"/>
    <col min="11778" max="11778" width="9.28515625" style="9" customWidth="1"/>
    <col min="11779" max="11779" width="8.42578125" style="9" customWidth="1"/>
    <col min="11780" max="11780" width="8.7109375" style="9" customWidth="1"/>
    <col min="11781" max="11781" width="7.42578125" style="9" customWidth="1"/>
    <col min="11782" max="11782" width="9" style="9" customWidth="1"/>
    <col min="11783" max="11783" width="20.42578125" style="9" customWidth="1"/>
    <col min="11784" max="11784" width="11.42578125" style="9" bestFit="1" customWidth="1"/>
    <col min="11785" max="12022" width="9.28515625" style="9"/>
    <col min="12023" max="12023" width="5.85546875" style="9" customWidth="1"/>
    <col min="12024" max="12024" width="9" style="9" customWidth="1"/>
    <col min="12025" max="12025" width="30.7109375" style="9" customWidth="1"/>
    <col min="12026" max="12026" width="7" style="9" customWidth="1"/>
    <col min="12027" max="12027" width="9.140625" style="9" bestFit="1" customWidth="1"/>
    <col min="12028" max="12028" width="8.42578125" style="9" customWidth="1"/>
    <col min="12029" max="12029" width="9.28515625" style="9" customWidth="1"/>
    <col min="12030" max="12030" width="8.85546875" style="9" customWidth="1"/>
    <col min="12031" max="12031" width="8.7109375" style="9" customWidth="1"/>
    <col min="12032" max="12032" width="14.85546875" style="9" customWidth="1"/>
    <col min="12033" max="12033" width="6.28515625" style="9" customWidth="1"/>
    <col min="12034" max="12034" width="9.28515625" style="9" customWidth="1"/>
    <col min="12035" max="12035" width="8.42578125" style="9" customWidth="1"/>
    <col min="12036" max="12036" width="8.7109375" style="9" customWidth="1"/>
    <col min="12037" max="12037" width="7.42578125" style="9" customWidth="1"/>
    <col min="12038" max="12038" width="9" style="9" customWidth="1"/>
    <col min="12039" max="12039" width="20.42578125" style="9" customWidth="1"/>
    <col min="12040" max="12040" width="11.42578125" style="9" bestFit="1" customWidth="1"/>
    <col min="12041" max="12278" width="9.28515625" style="9"/>
    <col min="12279" max="12279" width="5.85546875" style="9" customWidth="1"/>
    <col min="12280" max="12280" width="9" style="9" customWidth="1"/>
    <col min="12281" max="12281" width="30.7109375" style="9" customWidth="1"/>
    <col min="12282" max="12282" width="7" style="9" customWidth="1"/>
    <col min="12283" max="12283" width="9.140625" style="9" bestFit="1" customWidth="1"/>
    <col min="12284" max="12284" width="8.42578125" style="9" customWidth="1"/>
    <col min="12285" max="12285" width="9.28515625" style="9" customWidth="1"/>
    <col min="12286" max="12286" width="8.85546875" style="9" customWidth="1"/>
    <col min="12287" max="12287" width="8.7109375" style="9" customWidth="1"/>
    <col min="12288" max="12288" width="14.85546875" style="9" customWidth="1"/>
    <col min="12289" max="12289" width="6.28515625" style="9" customWidth="1"/>
    <col min="12290" max="12290" width="9.28515625" style="9" customWidth="1"/>
    <col min="12291" max="12291" width="8.42578125" style="9" customWidth="1"/>
    <col min="12292" max="12292" width="8.7109375" style="9" customWidth="1"/>
    <col min="12293" max="12293" width="7.42578125" style="9" customWidth="1"/>
    <col min="12294" max="12294" width="9" style="9" customWidth="1"/>
    <col min="12295" max="12295" width="20.42578125" style="9" customWidth="1"/>
    <col min="12296" max="12296" width="11.42578125" style="9" bestFit="1" customWidth="1"/>
    <col min="12297" max="12534" width="9.28515625" style="9"/>
    <col min="12535" max="12535" width="5.85546875" style="9" customWidth="1"/>
    <col min="12536" max="12536" width="9" style="9" customWidth="1"/>
    <col min="12537" max="12537" width="30.7109375" style="9" customWidth="1"/>
    <col min="12538" max="12538" width="7" style="9" customWidth="1"/>
    <col min="12539" max="12539" width="9.140625" style="9" bestFit="1" customWidth="1"/>
    <col min="12540" max="12540" width="8.42578125" style="9" customWidth="1"/>
    <col min="12541" max="12541" width="9.28515625" style="9" customWidth="1"/>
    <col min="12542" max="12542" width="8.85546875" style="9" customWidth="1"/>
    <col min="12543" max="12543" width="8.7109375" style="9" customWidth="1"/>
    <col min="12544" max="12544" width="14.85546875" style="9" customWidth="1"/>
    <col min="12545" max="12545" width="6.28515625" style="9" customWidth="1"/>
    <col min="12546" max="12546" width="9.28515625" style="9" customWidth="1"/>
    <col min="12547" max="12547" width="8.42578125" style="9" customWidth="1"/>
    <col min="12548" max="12548" width="8.7109375" style="9" customWidth="1"/>
    <col min="12549" max="12549" width="7.42578125" style="9" customWidth="1"/>
    <col min="12550" max="12550" width="9" style="9" customWidth="1"/>
    <col min="12551" max="12551" width="20.42578125" style="9" customWidth="1"/>
    <col min="12552" max="12552" width="11.42578125" style="9" bestFit="1" customWidth="1"/>
    <col min="12553" max="12790" width="9.28515625" style="9"/>
    <col min="12791" max="12791" width="5.85546875" style="9" customWidth="1"/>
    <col min="12792" max="12792" width="9" style="9" customWidth="1"/>
    <col min="12793" max="12793" width="30.7109375" style="9" customWidth="1"/>
    <col min="12794" max="12794" width="7" style="9" customWidth="1"/>
    <col min="12795" max="12795" width="9.140625" style="9" bestFit="1" customWidth="1"/>
    <col min="12796" max="12796" width="8.42578125" style="9" customWidth="1"/>
    <col min="12797" max="12797" width="9.28515625" style="9" customWidth="1"/>
    <col min="12798" max="12798" width="8.85546875" style="9" customWidth="1"/>
    <col min="12799" max="12799" width="8.7109375" style="9" customWidth="1"/>
    <col min="12800" max="12800" width="14.85546875" style="9" customWidth="1"/>
    <col min="12801" max="12801" width="6.28515625" style="9" customWidth="1"/>
    <col min="12802" max="12802" width="9.28515625" style="9" customWidth="1"/>
    <col min="12803" max="12803" width="8.42578125" style="9" customWidth="1"/>
    <col min="12804" max="12804" width="8.7109375" style="9" customWidth="1"/>
    <col min="12805" max="12805" width="7.42578125" style="9" customWidth="1"/>
    <col min="12806" max="12806" width="9" style="9" customWidth="1"/>
    <col min="12807" max="12807" width="20.42578125" style="9" customWidth="1"/>
    <col min="12808" max="12808" width="11.42578125" style="9" bestFit="1" customWidth="1"/>
    <col min="12809" max="13046" width="9.28515625" style="9"/>
    <col min="13047" max="13047" width="5.85546875" style="9" customWidth="1"/>
    <col min="13048" max="13048" width="9" style="9" customWidth="1"/>
    <col min="13049" max="13049" width="30.7109375" style="9" customWidth="1"/>
    <col min="13050" max="13050" width="7" style="9" customWidth="1"/>
    <col min="13051" max="13051" width="9.140625" style="9" bestFit="1" customWidth="1"/>
    <col min="13052" max="13052" width="8.42578125" style="9" customWidth="1"/>
    <col min="13053" max="13053" width="9.28515625" style="9" customWidth="1"/>
    <col min="13054" max="13054" width="8.85546875" style="9" customWidth="1"/>
    <col min="13055" max="13055" width="8.7109375" style="9" customWidth="1"/>
    <col min="13056" max="13056" width="14.85546875" style="9" customWidth="1"/>
    <col min="13057" max="13057" width="6.28515625" style="9" customWidth="1"/>
    <col min="13058" max="13058" width="9.28515625" style="9" customWidth="1"/>
    <col min="13059" max="13059" width="8.42578125" style="9" customWidth="1"/>
    <col min="13060" max="13060" width="8.7109375" style="9" customWidth="1"/>
    <col min="13061" max="13061" width="7.42578125" style="9" customWidth="1"/>
    <col min="13062" max="13062" width="9" style="9" customWidth="1"/>
    <col min="13063" max="13063" width="20.42578125" style="9" customWidth="1"/>
    <col min="13064" max="13064" width="11.42578125" style="9" bestFit="1" customWidth="1"/>
    <col min="13065" max="13302" width="9.28515625" style="9"/>
    <col min="13303" max="13303" width="5.85546875" style="9" customWidth="1"/>
    <col min="13304" max="13304" width="9" style="9" customWidth="1"/>
    <col min="13305" max="13305" width="30.7109375" style="9" customWidth="1"/>
    <col min="13306" max="13306" width="7" style="9" customWidth="1"/>
    <col min="13307" max="13307" width="9.140625" style="9" bestFit="1" customWidth="1"/>
    <col min="13308" max="13308" width="8.42578125" style="9" customWidth="1"/>
    <col min="13309" max="13309" width="9.28515625" style="9" customWidth="1"/>
    <col min="13310" max="13310" width="8.85546875" style="9" customWidth="1"/>
    <col min="13311" max="13311" width="8.7109375" style="9" customWidth="1"/>
    <col min="13312" max="13312" width="14.85546875" style="9" customWidth="1"/>
    <col min="13313" max="13313" width="6.28515625" style="9" customWidth="1"/>
    <col min="13314" max="13314" width="9.28515625" style="9" customWidth="1"/>
    <col min="13315" max="13315" width="8.42578125" style="9" customWidth="1"/>
    <col min="13316" max="13316" width="8.7109375" style="9" customWidth="1"/>
    <col min="13317" max="13317" width="7.42578125" style="9" customWidth="1"/>
    <col min="13318" max="13318" width="9" style="9" customWidth="1"/>
    <col min="13319" max="13319" width="20.42578125" style="9" customWidth="1"/>
    <col min="13320" max="13320" width="11.42578125" style="9" bestFit="1" customWidth="1"/>
    <col min="13321" max="13558" width="9.28515625" style="9"/>
    <col min="13559" max="13559" width="5.85546875" style="9" customWidth="1"/>
    <col min="13560" max="13560" width="9" style="9" customWidth="1"/>
    <col min="13561" max="13561" width="30.7109375" style="9" customWidth="1"/>
    <col min="13562" max="13562" width="7" style="9" customWidth="1"/>
    <col min="13563" max="13563" width="9.140625" style="9" bestFit="1" customWidth="1"/>
    <col min="13564" max="13564" width="8.42578125" style="9" customWidth="1"/>
    <col min="13565" max="13565" width="9.28515625" style="9" customWidth="1"/>
    <col min="13566" max="13566" width="8.85546875" style="9" customWidth="1"/>
    <col min="13567" max="13567" width="8.7109375" style="9" customWidth="1"/>
    <col min="13568" max="13568" width="14.85546875" style="9" customWidth="1"/>
    <col min="13569" max="13569" width="6.28515625" style="9" customWidth="1"/>
    <col min="13570" max="13570" width="9.28515625" style="9" customWidth="1"/>
    <col min="13571" max="13571" width="8.42578125" style="9" customWidth="1"/>
    <col min="13572" max="13572" width="8.7109375" style="9" customWidth="1"/>
    <col min="13573" max="13573" width="7.42578125" style="9" customWidth="1"/>
    <col min="13574" max="13574" width="9" style="9" customWidth="1"/>
    <col min="13575" max="13575" width="20.42578125" style="9" customWidth="1"/>
    <col min="13576" max="13576" width="11.42578125" style="9" bestFit="1" customWidth="1"/>
    <col min="13577" max="13814" width="9.28515625" style="9"/>
    <col min="13815" max="13815" width="5.85546875" style="9" customWidth="1"/>
    <col min="13816" max="13816" width="9" style="9" customWidth="1"/>
    <col min="13817" max="13817" width="30.7109375" style="9" customWidth="1"/>
    <col min="13818" max="13818" width="7" style="9" customWidth="1"/>
    <col min="13819" max="13819" width="9.140625" style="9" bestFit="1" customWidth="1"/>
    <col min="13820" max="13820" width="8.42578125" style="9" customWidth="1"/>
    <col min="13821" max="13821" width="9.28515625" style="9" customWidth="1"/>
    <col min="13822" max="13822" width="8.85546875" style="9" customWidth="1"/>
    <col min="13823" max="13823" width="8.7109375" style="9" customWidth="1"/>
    <col min="13824" max="13824" width="14.85546875" style="9" customWidth="1"/>
    <col min="13825" max="13825" width="6.28515625" style="9" customWidth="1"/>
    <col min="13826" max="13826" width="9.28515625" style="9" customWidth="1"/>
    <col min="13827" max="13827" width="8.42578125" style="9" customWidth="1"/>
    <col min="13828" max="13828" width="8.7109375" style="9" customWidth="1"/>
    <col min="13829" max="13829" width="7.42578125" style="9" customWidth="1"/>
    <col min="13830" max="13830" width="9" style="9" customWidth="1"/>
    <col min="13831" max="13831" width="20.42578125" style="9" customWidth="1"/>
    <col min="13832" max="13832" width="11.42578125" style="9" bestFit="1" customWidth="1"/>
    <col min="13833" max="14070" width="9.28515625" style="9"/>
    <col min="14071" max="14071" width="5.85546875" style="9" customWidth="1"/>
    <col min="14072" max="14072" width="9" style="9" customWidth="1"/>
    <col min="14073" max="14073" width="30.7109375" style="9" customWidth="1"/>
    <col min="14074" max="14074" width="7" style="9" customWidth="1"/>
    <col min="14075" max="14075" width="9.140625" style="9" bestFit="1" customWidth="1"/>
    <col min="14076" max="14076" width="8.42578125" style="9" customWidth="1"/>
    <col min="14077" max="14077" width="9.28515625" style="9" customWidth="1"/>
    <col min="14078" max="14078" width="8.85546875" style="9" customWidth="1"/>
    <col min="14079" max="14079" width="8.7109375" style="9" customWidth="1"/>
    <col min="14080" max="14080" width="14.85546875" style="9" customWidth="1"/>
    <col min="14081" max="14081" width="6.28515625" style="9" customWidth="1"/>
    <col min="14082" max="14082" width="9.28515625" style="9" customWidth="1"/>
    <col min="14083" max="14083" width="8.42578125" style="9" customWidth="1"/>
    <col min="14084" max="14084" width="8.7109375" style="9" customWidth="1"/>
    <col min="14085" max="14085" width="7.42578125" style="9" customWidth="1"/>
    <col min="14086" max="14086" width="9" style="9" customWidth="1"/>
    <col min="14087" max="14087" width="20.42578125" style="9" customWidth="1"/>
    <col min="14088" max="14088" width="11.42578125" style="9" bestFit="1" customWidth="1"/>
    <col min="14089" max="14326" width="9.28515625" style="9"/>
    <col min="14327" max="14327" width="5.85546875" style="9" customWidth="1"/>
    <col min="14328" max="14328" width="9" style="9" customWidth="1"/>
    <col min="14329" max="14329" width="30.7109375" style="9" customWidth="1"/>
    <col min="14330" max="14330" width="7" style="9" customWidth="1"/>
    <col min="14331" max="14331" width="9.140625" style="9" bestFit="1" customWidth="1"/>
    <col min="14332" max="14332" width="8.42578125" style="9" customWidth="1"/>
    <col min="14333" max="14333" width="9.28515625" style="9" customWidth="1"/>
    <col min="14334" max="14334" width="8.85546875" style="9" customWidth="1"/>
    <col min="14335" max="14335" width="8.7109375" style="9" customWidth="1"/>
    <col min="14336" max="14336" width="14.85546875" style="9" customWidth="1"/>
    <col min="14337" max="14337" width="6.28515625" style="9" customWidth="1"/>
    <col min="14338" max="14338" width="9.28515625" style="9" customWidth="1"/>
    <col min="14339" max="14339" width="8.42578125" style="9" customWidth="1"/>
    <col min="14340" max="14340" width="8.7109375" style="9" customWidth="1"/>
    <col min="14341" max="14341" width="7.42578125" style="9" customWidth="1"/>
    <col min="14342" max="14342" width="9" style="9" customWidth="1"/>
    <col min="14343" max="14343" width="20.42578125" style="9" customWidth="1"/>
    <col min="14344" max="14344" width="11.42578125" style="9" bestFit="1" customWidth="1"/>
    <col min="14345" max="14582" width="9.28515625" style="9"/>
    <col min="14583" max="14583" width="5.85546875" style="9" customWidth="1"/>
    <col min="14584" max="14584" width="9" style="9" customWidth="1"/>
    <col min="14585" max="14585" width="30.7109375" style="9" customWidth="1"/>
    <col min="14586" max="14586" width="7" style="9" customWidth="1"/>
    <col min="14587" max="14587" width="9.140625" style="9" bestFit="1" customWidth="1"/>
    <col min="14588" max="14588" width="8.42578125" style="9" customWidth="1"/>
    <col min="14589" max="14589" width="9.28515625" style="9" customWidth="1"/>
    <col min="14590" max="14590" width="8.85546875" style="9" customWidth="1"/>
    <col min="14591" max="14591" width="8.7109375" style="9" customWidth="1"/>
    <col min="14592" max="14592" width="14.85546875" style="9" customWidth="1"/>
    <col min="14593" max="14593" width="6.28515625" style="9" customWidth="1"/>
    <col min="14594" max="14594" width="9.28515625" style="9" customWidth="1"/>
    <col min="14595" max="14595" width="8.42578125" style="9" customWidth="1"/>
    <col min="14596" max="14596" width="8.7109375" style="9" customWidth="1"/>
    <col min="14597" max="14597" width="7.42578125" style="9" customWidth="1"/>
    <col min="14598" max="14598" width="9" style="9" customWidth="1"/>
    <col min="14599" max="14599" width="20.42578125" style="9" customWidth="1"/>
    <col min="14600" max="14600" width="11.42578125" style="9" bestFit="1" customWidth="1"/>
    <col min="14601" max="14838" width="9.28515625" style="9"/>
    <col min="14839" max="14839" width="5.85546875" style="9" customWidth="1"/>
    <col min="14840" max="14840" width="9" style="9" customWidth="1"/>
    <col min="14841" max="14841" width="30.7109375" style="9" customWidth="1"/>
    <col min="14842" max="14842" width="7" style="9" customWidth="1"/>
    <col min="14843" max="14843" width="9.140625" style="9" bestFit="1" customWidth="1"/>
    <col min="14844" max="14844" width="8.42578125" style="9" customWidth="1"/>
    <col min="14845" max="14845" width="9.28515625" style="9" customWidth="1"/>
    <col min="14846" max="14846" width="8.85546875" style="9" customWidth="1"/>
    <col min="14847" max="14847" width="8.7109375" style="9" customWidth="1"/>
    <col min="14848" max="14848" width="14.85546875" style="9" customWidth="1"/>
    <col min="14849" max="14849" width="6.28515625" style="9" customWidth="1"/>
    <col min="14850" max="14850" width="9.28515625" style="9" customWidth="1"/>
    <col min="14851" max="14851" width="8.42578125" style="9" customWidth="1"/>
    <col min="14852" max="14852" width="8.7109375" style="9" customWidth="1"/>
    <col min="14853" max="14853" width="7.42578125" style="9" customWidth="1"/>
    <col min="14854" max="14854" width="9" style="9" customWidth="1"/>
    <col min="14855" max="14855" width="20.42578125" style="9" customWidth="1"/>
    <col min="14856" max="14856" width="11.42578125" style="9" bestFit="1" customWidth="1"/>
    <col min="14857" max="15094" width="9.28515625" style="9"/>
    <col min="15095" max="15095" width="5.85546875" style="9" customWidth="1"/>
    <col min="15096" max="15096" width="9" style="9" customWidth="1"/>
    <col min="15097" max="15097" width="30.7109375" style="9" customWidth="1"/>
    <col min="15098" max="15098" width="7" style="9" customWidth="1"/>
    <col min="15099" max="15099" width="9.140625" style="9" bestFit="1" customWidth="1"/>
    <col min="15100" max="15100" width="8.42578125" style="9" customWidth="1"/>
    <col min="15101" max="15101" width="9.28515625" style="9" customWidth="1"/>
    <col min="15102" max="15102" width="8.85546875" style="9" customWidth="1"/>
    <col min="15103" max="15103" width="8.7109375" style="9" customWidth="1"/>
    <col min="15104" max="15104" width="14.85546875" style="9" customWidth="1"/>
    <col min="15105" max="15105" width="6.28515625" style="9" customWidth="1"/>
    <col min="15106" max="15106" width="9.28515625" style="9" customWidth="1"/>
    <col min="15107" max="15107" width="8.42578125" style="9" customWidth="1"/>
    <col min="15108" max="15108" width="8.7109375" style="9" customWidth="1"/>
    <col min="15109" max="15109" width="7.42578125" style="9" customWidth="1"/>
    <col min="15110" max="15110" width="9" style="9" customWidth="1"/>
    <col min="15111" max="15111" width="20.42578125" style="9" customWidth="1"/>
    <col min="15112" max="15112" width="11.42578125" style="9" bestFit="1" customWidth="1"/>
    <col min="15113" max="15350" width="9.28515625" style="9"/>
    <col min="15351" max="15351" width="5.85546875" style="9" customWidth="1"/>
    <col min="15352" max="15352" width="9" style="9" customWidth="1"/>
    <col min="15353" max="15353" width="30.7109375" style="9" customWidth="1"/>
    <col min="15354" max="15354" width="7" style="9" customWidth="1"/>
    <col min="15355" max="15355" width="9.140625" style="9" bestFit="1" customWidth="1"/>
    <col min="15356" max="15356" width="8.42578125" style="9" customWidth="1"/>
    <col min="15357" max="15357" width="9.28515625" style="9" customWidth="1"/>
    <col min="15358" max="15358" width="8.85546875" style="9" customWidth="1"/>
    <col min="15359" max="15359" width="8.7109375" style="9" customWidth="1"/>
    <col min="15360" max="15360" width="14.85546875" style="9" customWidth="1"/>
    <col min="15361" max="15361" width="6.28515625" style="9" customWidth="1"/>
    <col min="15362" max="15362" width="9.28515625" style="9" customWidth="1"/>
    <col min="15363" max="15363" width="8.42578125" style="9" customWidth="1"/>
    <col min="15364" max="15364" width="8.7109375" style="9" customWidth="1"/>
    <col min="15365" max="15365" width="7.42578125" style="9" customWidth="1"/>
    <col min="15366" max="15366" width="9" style="9" customWidth="1"/>
    <col min="15367" max="15367" width="20.42578125" style="9" customWidth="1"/>
    <col min="15368" max="15368" width="11.42578125" style="9" bestFit="1" customWidth="1"/>
    <col min="15369" max="15606" width="9.28515625" style="9"/>
    <col min="15607" max="15607" width="5.85546875" style="9" customWidth="1"/>
    <col min="15608" max="15608" width="9" style="9" customWidth="1"/>
    <col min="15609" max="15609" width="30.7109375" style="9" customWidth="1"/>
    <col min="15610" max="15610" width="7" style="9" customWidth="1"/>
    <col min="15611" max="15611" width="9.140625" style="9" bestFit="1" customWidth="1"/>
    <col min="15612" max="15612" width="8.42578125" style="9" customWidth="1"/>
    <col min="15613" max="15613" width="9.28515625" style="9" customWidth="1"/>
    <col min="15614" max="15614" width="8.85546875" style="9" customWidth="1"/>
    <col min="15615" max="15615" width="8.7109375" style="9" customWidth="1"/>
    <col min="15616" max="15616" width="14.85546875" style="9" customWidth="1"/>
    <col min="15617" max="15617" width="6.28515625" style="9" customWidth="1"/>
    <col min="15618" max="15618" width="9.28515625" style="9" customWidth="1"/>
    <col min="15619" max="15619" width="8.42578125" style="9" customWidth="1"/>
    <col min="15620" max="15620" width="8.7109375" style="9" customWidth="1"/>
    <col min="15621" max="15621" width="7.42578125" style="9" customWidth="1"/>
    <col min="15622" max="15622" width="9" style="9" customWidth="1"/>
    <col min="15623" max="15623" width="20.42578125" style="9" customWidth="1"/>
    <col min="15624" max="15624" width="11.42578125" style="9" bestFit="1" customWidth="1"/>
    <col min="15625" max="15862" width="9.28515625" style="9"/>
    <col min="15863" max="15863" width="5.85546875" style="9" customWidth="1"/>
    <col min="15864" max="15864" width="9" style="9" customWidth="1"/>
    <col min="15865" max="15865" width="30.7109375" style="9" customWidth="1"/>
    <col min="15866" max="15866" width="7" style="9" customWidth="1"/>
    <col min="15867" max="15867" width="9.140625" style="9" bestFit="1" customWidth="1"/>
    <col min="15868" max="15868" width="8.42578125" style="9" customWidth="1"/>
    <col min="15869" max="15869" width="9.28515625" style="9" customWidth="1"/>
    <col min="15870" max="15870" width="8.85546875" style="9" customWidth="1"/>
    <col min="15871" max="15871" width="8.7109375" style="9" customWidth="1"/>
    <col min="15872" max="15872" width="14.85546875" style="9" customWidth="1"/>
    <col min="15873" max="15873" width="6.28515625" style="9" customWidth="1"/>
    <col min="15874" max="15874" width="9.28515625" style="9" customWidth="1"/>
    <col min="15875" max="15875" width="8.42578125" style="9" customWidth="1"/>
    <col min="15876" max="15876" width="8.7109375" style="9" customWidth="1"/>
    <col min="15877" max="15877" width="7.42578125" style="9" customWidth="1"/>
    <col min="15878" max="15878" width="9" style="9" customWidth="1"/>
    <col min="15879" max="15879" width="20.42578125" style="9" customWidth="1"/>
    <col min="15880" max="15880" width="11.42578125" style="9" bestFit="1" customWidth="1"/>
    <col min="15881" max="16118" width="9.28515625" style="9"/>
    <col min="16119" max="16119" width="5.85546875" style="9" customWidth="1"/>
    <col min="16120" max="16120" width="9" style="9" customWidth="1"/>
    <col min="16121" max="16121" width="30.7109375" style="9" customWidth="1"/>
    <col min="16122" max="16122" width="7" style="9" customWidth="1"/>
    <col min="16123" max="16123" width="9.140625" style="9" bestFit="1" customWidth="1"/>
    <col min="16124" max="16124" width="8.42578125" style="9" customWidth="1"/>
    <col min="16125" max="16125" width="9.28515625" style="9" customWidth="1"/>
    <col min="16126" max="16126" width="8.85546875" style="9" customWidth="1"/>
    <col min="16127" max="16127" width="8.7109375" style="9" customWidth="1"/>
    <col min="16128" max="16128" width="14.85546875" style="9" customWidth="1"/>
    <col min="16129" max="16129" width="6.28515625" style="9" customWidth="1"/>
    <col min="16130" max="16130" width="9.28515625" style="9" customWidth="1"/>
    <col min="16131" max="16131" width="8.42578125" style="9" customWidth="1"/>
    <col min="16132" max="16132" width="8.7109375" style="9" customWidth="1"/>
    <col min="16133" max="16133" width="7.42578125" style="9" customWidth="1"/>
    <col min="16134" max="16134" width="9" style="9" customWidth="1"/>
    <col min="16135" max="16135" width="20.42578125" style="9" customWidth="1"/>
    <col min="16136" max="16136" width="11.42578125" style="9" bestFit="1" customWidth="1"/>
    <col min="16137" max="16384" width="9.28515625" style="9"/>
  </cols>
  <sheetData>
    <row r="1" spans="1:8" s="3" customFormat="1" ht="16.5">
      <c r="A1" s="121" t="s">
        <v>120</v>
      </c>
      <c r="B1" s="121"/>
      <c r="C1" s="121"/>
      <c r="D1" s="121"/>
      <c r="E1" s="121"/>
      <c r="F1" s="121"/>
      <c r="G1" s="121"/>
    </row>
    <row r="2" spans="1:8" s="4" customFormat="1" ht="35.25" customHeight="1">
      <c r="A2" s="121" t="s">
        <v>10</v>
      </c>
      <c r="B2" s="121"/>
      <c r="C2" s="121"/>
      <c r="D2" s="121"/>
      <c r="E2" s="121"/>
      <c r="F2" s="121"/>
      <c r="G2" s="121"/>
    </row>
    <row r="3" spans="1:8" s="4" customFormat="1" ht="31.5" customHeight="1">
      <c r="A3" s="120" t="s">
        <v>149</v>
      </c>
      <c r="B3" s="120"/>
      <c r="C3" s="120"/>
      <c r="D3" s="120"/>
      <c r="E3" s="120"/>
      <c r="F3" s="120"/>
      <c r="G3" s="120"/>
    </row>
    <row r="4" spans="1:8" s="5" customFormat="1" ht="103.5">
      <c r="A4" s="86" t="s">
        <v>0</v>
      </c>
      <c r="B4" s="86" t="s">
        <v>1</v>
      </c>
      <c r="C4" s="87" t="s">
        <v>2</v>
      </c>
      <c r="D4" s="88" t="s">
        <v>3</v>
      </c>
      <c r="E4" s="88" t="s">
        <v>4</v>
      </c>
      <c r="F4" s="88" t="s">
        <v>121</v>
      </c>
      <c r="G4" s="88" t="s">
        <v>122</v>
      </c>
    </row>
    <row r="5" spans="1:8" s="40" customFormat="1" ht="15" customHeight="1">
      <c r="A5" s="52">
        <v>1</v>
      </c>
      <c r="B5" s="52">
        <v>2</v>
      </c>
      <c r="C5" s="52">
        <v>3</v>
      </c>
      <c r="D5" s="52">
        <v>4</v>
      </c>
      <c r="E5" s="54">
        <v>5</v>
      </c>
      <c r="F5" s="54">
        <v>6</v>
      </c>
      <c r="G5" s="52">
        <v>7</v>
      </c>
    </row>
    <row r="6" spans="1:8" s="40" customFormat="1" ht="14.25">
      <c r="A6" s="89" t="s">
        <v>146</v>
      </c>
      <c r="B6" s="53" t="s">
        <v>34</v>
      </c>
      <c r="C6" s="52"/>
      <c r="D6" s="54"/>
      <c r="E6" s="79"/>
      <c r="F6" s="16"/>
      <c r="G6" s="78"/>
    </row>
    <row r="7" spans="1:8" s="40" customFormat="1" ht="27">
      <c r="A7" s="102">
        <v>1</v>
      </c>
      <c r="B7" s="42" t="s">
        <v>35</v>
      </c>
      <c r="C7" s="15" t="s">
        <v>5</v>
      </c>
      <c r="D7" s="69">
        <v>137.04</v>
      </c>
      <c r="E7" s="16">
        <v>2.8451077400713594</v>
      </c>
      <c r="F7" s="16">
        <f t="shared" ref="F7:F12" si="0">+D7*E7</f>
        <v>389.89356469937906</v>
      </c>
      <c r="G7" s="78"/>
    </row>
    <row r="8" spans="1:8" s="40" customFormat="1" ht="40.5">
      <c r="A8" s="103">
        <v>2</v>
      </c>
      <c r="B8" s="41" t="s">
        <v>133</v>
      </c>
      <c r="C8" s="15" t="s">
        <v>5</v>
      </c>
      <c r="D8" s="68">
        <v>1254.9039360000002</v>
      </c>
      <c r="E8" s="67">
        <v>2.2156392811542509</v>
      </c>
      <c r="F8" s="16">
        <f t="shared" si="0"/>
        <v>2780.4144546766806</v>
      </c>
      <c r="G8" s="78"/>
    </row>
    <row r="9" spans="1:8" s="40" customFormat="1" ht="14.25">
      <c r="A9" s="55">
        <v>3</v>
      </c>
      <c r="B9" s="29" t="s">
        <v>30</v>
      </c>
      <c r="C9" s="15" t="s">
        <v>5</v>
      </c>
      <c r="D9" s="56">
        <v>148.78814999999997</v>
      </c>
      <c r="E9" s="57">
        <v>11.006703978656555</v>
      </c>
      <c r="F9" s="16">
        <f t="shared" si="0"/>
        <v>1637.667122581948</v>
      </c>
      <c r="G9" s="78"/>
    </row>
    <row r="10" spans="1:8" s="40" customFormat="1" ht="14.25">
      <c r="A10" s="55">
        <v>4</v>
      </c>
      <c r="B10" s="31" t="s">
        <v>37</v>
      </c>
      <c r="C10" s="15" t="s">
        <v>36</v>
      </c>
      <c r="D10" s="58">
        <v>763</v>
      </c>
      <c r="E10" s="57">
        <v>60.238542186935128</v>
      </c>
      <c r="F10" s="16">
        <f t="shared" si="0"/>
        <v>45962.0076886315</v>
      </c>
      <c r="G10" s="78"/>
    </row>
    <row r="11" spans="1:8" s="40" customFormat="1" ht="14.25">
      <c r="A11" s="55">
        <v>5</v>
      </c>
      <c r="B11" s="31" t="s">
        <v>38</v>
      </c>
      <c r="C11" s="15" t="s">
        <v>12</v>
      </c>
      <c r="D11" s="58">
        <v>2885.9922000000001</v>
      </c>
      <c r="E11" s="57">
        <v>1.3440441826807477</v>
      </c>
      <c r="F11" s="16">
        <f t="shared" si="0"/>
        <v>3878.9010276720128</v>
      </c>
      <c r="G11" s="78"/>
    </row>
    <row r="12" spans="1:8" s="40" customFormat="1" ht="40.5">
      <c r="A12" s="102">
        <v>6</v>
      </c>
      <c r="B12" s="42" t="s">
        <v>103</v>
      </c>
      <c r="C12" s="15" t="s">
        <v>6</v>
      </c>
      <c r="D12" s="23">
        <v>37.329211919999999</v>
      </c>
      <c r="E12" s="16">
        <v>1112.6878359270138</v>
      </c>
      <c r="F12" s="16">
        <f t="shared" si="0"/>
        <v>41535.760028125689</v>
      </c>
      <c r="G12" s="78"/>
    </row>
    <row r="13" spans="1:8" s="40" customFormat="1" ht="14.25">
      <c r="A13" s="102"/>
      <c r="B13" s="114" t="s">
        <v>114</v>
      </c>
      <c r="C13" s="114"/>
      <c r="D13" s="114"/>
      <c r="E13" s="114"/>
      <c r="F13" s="43">
        <f>+SUM(F7:F12)</f>
        <v>96184.643886387203</v>
      </c>
      <c r="G13" s="78">
        <f>+ROUND((F13*100/$F$149),3)</f>
        <v>15.596</v>
      </c>
      <c r="H13" s="93"/>
    </row>
    <row r="14" spans="1:8" s="40" customFormat="1" ht="14.25">
      <c r="A14" s="89" t="s">
        <v>145</v>
      </c>
      <c r="B14" s="53" t="s">
        <v>39</v>
      </c>
      <c r="C14" s="52"/>
      <c r="D14" s="54"/>
      <c r="E14" s="79"/>
      <c r="F14" s="16"/>
      <c r="G14" s="78"/>
    </row>
    <row r="15" spans="1:8" s="40" customFormat="1" ht="14.25">
      <c r="A15" s="52"/>
      <c r="B15" s="53" t="s">
        <v>43</v>
      </c>
      <c r="C15" s="52"/>
      <c r="D15" s="54"/>
      <c r="E15" s="79"/>
      <c r="F15" s="16"/>
      <c r="G15" s="78"/>
    </row>
    <row r="16" spans="1:8" s="40" customFormat="1" ht="14.25">
      <c r="A16" s="119">
        <v>1</v>
      </c>
      <c r="B16" s="27" t="s">
        <v>40</v>
      </c>
      <c r="C16" s="15" t="s">
        <v>5</v>
      </c>
      <c r="D16" s="70">
        <v>16.254000000000008</v>
      </c>
      <c r="E16" s="16">
        <v>108.59424344258957</v>
      </c>
      <c r="F16" s="16">
        <f t="shared" ref="F16:F21" si="1">+D16*E16</f>
        <v>1765.0908329158519</v>
      </c>
      <c r="G16" s="78"/>
    </row>
    <row r="17" spans="1:8" s="40" customFormat="1" ht="14.25">
      <c r="A17" s="119"/>
      <c r="B17" s="27" t="s">
        <v>41</v>
      </c>
      <c r="C17" s="15" t="s">
        <v>6</v>
      </c>
      <c r="D17" s="60">
        <v>1.4409496080000008</v>
      </c>
      <c r="E17" s="16">
        <v>455.18574906264718</v>
      </c>
      <c r="F17" s="16">
        <f t="shared" si="1"/>
        <v>655.89972667900815</v>
      </c>
      <c r="G17" s="78"/>
    </row>
    <row r="18" spans="1:8" s="40" customFormat="1" ht="14.25">
      <c r="A18" s="119"/>
      <c r="B18" s="27" t="s">
        <v>42</v>
      </c>
      <c r="C18" s="15" t="s">
        <v>6</v>
      </c>
      <c r="D18" s="60">
        <v>0.26751375000000011</v>
      </c>
      <c r="E18" s="16">
        <v>503.18090602401605</v>
      </c>
      <c r="F18" s="16">
        <f t="shared" si="1"/>
        <v>134.60781109888217</v>
      </c>
      <c r="G18" s="78"/>
    </row>
    <row r="19" spans="1:8" s="40" customFormat="1" ht="54">
      <c r="A19" s="102">
        <v>2</v>
      </c>
      <c r="B19" s="42" t="s">
        <v>104</v>
      </c>
      <c r="C19" s="15" t="s">
        <v>6</v>
      </c>
      <c r="D19" s="23">
        <v>6.7774195440000025</v>
      </c>
      <c r="E19" s="16">
        <v>1045.8433497035066</v>
      </c>
      <c r="F19" s="16">
        <f t="shared" si="1"/>
        <v>7088.1191582429756</v>
      </c>
      <c r="G19" s="78"/>
    </row>
    <row r="20" spans="1:8" s="40" customFormat="1" ht="14.25">
      <c r="A20" s="55">
        <v>3</v>
      </c>
      <c r="B20" s="29" t="s">
        <v>30</v>
      </c>
      <c r="C20" s="15" t="s">
        <v>5</v>
      </c>
      <c r="D20" s="56">
        <v>9.481500000000004</v>
      </c>
      <c r="E20" s="57">
        <v>11.006703978656555</v>
      </c>
      <c r="F20" s="16">
        <f t="shared" si="1"/>
        <v>104.36006377363216</v>
      </c>
      <c r="G20" s="78"/>
    </row>
    <row r="21" spans="1:8" s="40" customFormat="1" ht="14.25">
      <c r="A21" s="55">
        <v>4</v>
      </c>
      <c r="B21" s="31" t="s">
        <v>44</v>
      </c>
      <c r="C21" s="15" t="s">
        <v>12</v>
      </c>
      <c r="D21" s="59">
        <v>102.94200000000006</v>
      </c>
      <c r="E21" s="57">
        <v>1.3440441826807477</v>
      </c>
      <c r="F21" s="16">
        <f t="shared" si="1"/>
        <v>138.35859625352163</v>
      </c>
      <c r="G21" s="78"/>
    </row>
    <row r="22" spans="1:8" s="40" customFormat="1" ht="15" customHeight="1">
      <c r="A22" s="52"/>
      <c r="B22" s="53" t="s">
        <v>45</v>
      </c>
      <c r="C22" s="52"/>
      <c r="D22" s="54"/>
      <c r="E22" s="79"/>
      <c r="F22" s="16"/>
      <c r="G22" s="78"/>
    </row>
    <row r="23" spans="1:8" s="40" customFormat="1" ht="15" customHeight="1">
      <c r="A23" s="119">
        <v>1</v>
      </c>
      <c r="B23" s="27" t="s">
        <v>40</v>
      </c>
      <c r="C23" s="15" t="s">
        <v>5</v>
      </c>
      <c r="D23" s="70">
        <v>4.6399999999999997</v>
      </c>
      <c r="E23" s="16">
        <v>108.59424344258957</v>
      </c>
      <c r="F23" s="16">
        <f t="shared" ref="F23:F28" si="2">+D23*E23</f>
        <v>503.8772895736156</v>
      </c>
      <c r="G23" s="78"/>
    </row>
    <row r="24" spans="1:8" s="40" customFormat="1" ht="15" customHeight="1">
      <c r="A24" s="119"/>
      <c r="B24" s="27" t="s">
        <v>41</v>
      </c>
      <c r="C24" s="15" t="s">
        <v>6</v>
      </c>
      <c r="D24" s="60">
        <v>0.33168575999999994</v>
      </c>
      <c r="E24" s="16">
        <v>455.18574906264718</v>
      </c>
      <c r="F24" s="16">
        <f t="shared" si="2"/>
        <v>150.97863111901339</v>
      </c>
      <c r="G24" s="78"/>
    </row>
    <row r="25" spans="1:8" s="40" customFormat="1" ht="15" customHeight="1">
      <c r="A25" s="119"/>
      <c r="B25" s="27" t="s">
        <v>42</v>
      </c>
      <c r="C25" s="15" t="s">
        <v>6</v>
      </c>
      <c r="D25" s="60">
        <v>6.8729999999999999E-2</v>
      </c>
      <c r="E25" s="16">
        <v>503.18090602401605</v>
      </c>
      <c r="F25" s="16">
        <f t="shared" si="2"/>
        <v>34.583623671030622</v>
      </c>
      <c r="G25" s="78"/>
    </row>
    <row r="26" spans="1:8" s="40" customFormat="1" ht="15" customHeight="1">
      <c r="A26" s="102">
        <v>2</v>
      </c>
      <c r="B26" s="42" t="s">
        <v>105</v>
      </c>
      <c r="C26" s="15" t="s">
        <v>6</v>
      </c>
      <c r="D26" s="60">
        <v>2.1980347</v>
      </c>
      <c r="E26" s="16">
        <v>980.51965598467586</v>
      </c>
      <c r="F26" s="16">
        <f t="shared" si="2"/>
        <v>2155.2162278863802</v>
      </c>
      <c r="G26" s="78"/>
    </row>
    <row r="27" spans="1:8" s="40" customFormat="1" ht="15" customHeight="1">
      <c r="A27" s="55">
        <v>3</v>
      </c>
      <c r="B27" s="29" t="s">
        <v>30</v>
      </c>
      <c r="C27" s="15" t="s">
        <v>5</v>
      </c>
      <c r="D27" s="56">
        <v>2.4359999999999999</v>
      </c>
      <c r="E27" s="57">
        <v>11.006703978656555</v>
      </c>
      <c r="F27" s="16">
        <f t="shared" si="2"/>
        <v>26.812330892007367</v>
      </c>
      <c r="G27" s="78"/>
    </row>
    <row r="28" spans="1:8" s="40" customFormat="1" ht="15" customHeight="1">
      <c r="A28" s="55">
        <v>4</v>
      </c>
      <c r="B28" s="31" t="s">
        <v>44</v>
      </c>
      <c r="C28" s="15" t="s">
        <v>12</v>
      </c>
      <c r="D28" s="59">
        <v>22.04</v>
      </c>
      <c r="E28" s="57">
        <v>1.3440441826807477</v>
      </c>
      <c r="F28" s="16">
        <f t="shared" si="2"/>
        <v>29.622733786283678</v>
      </c>
      <c r="G28" s="78"/>
    </row>
    <row r="29" spans="1:8" s="40" customFormat="1" ht="15" customHeight="1">
      <c r="A29" s="102"/>
      <c r="B29" s="114" t="s">
        <v>115</v>
      </c>
      <c r="C29" s="114"/>
      <c r="D29" s="114"/>
      <c r="E29" s="114"/>
      <c r="F29" s="43">
        <f>+SUM(F16:F28)</f>
        <v>12787.527025892205</v>
      </c>
      <c r="G29" s="78">
        <f>+ROUND((F29*100/$F$149),3)</f>
        <v>2.073</v>
      </c>
      <c r="H29" s="93"/>
    </row>
    <row r="30" spans="1:8" s="40" customFormat="1" ht="14.25">
      <c r="A30" s="89" t="s">
        <v>135</v>
      </c>
      <c r="B30" s="53" t="s">
        <v>46</v>
      </c>
      <c r="C30" s="52"/>
      <c r="D30" s="54"/>
      <c r="E30" s="79"/>
      <c r="F30" s="16"/>
      <c r="G30" s="78"/>
    </row>
    <row r="31" spans="1:8" s="40" customFormat="1" ht="14.25">
      <c r="A31" s="103"/>
      <c r="B31" s="72" t="s">
        <v>56</v>
      </c>
      <c r="C31" s="73"/>
      <c r="D31" s="68"/>
      <c r="E31" s="67"/>
      <c r="F31" s="16"/>
      <c r="G31" s="78"/>
    </row>
    <row r="32" spans="1:8" s="40" customFormat="1" ht="27">
      <c r="A32" s="103">
        <v>1</v>
      </c>
      <c r="B32" s="41" t="s">
        <v>47</v>
      </c>
      <c r="C32" s="15" t="s">
        <v>5</v>
      </c>
      <c r="D32" s="68">
        <v>90.03540000000001</v>
      </c>
      <c r="E32" s="67">
        <v>10.385674504767231</v>
      </c>
      <c r="F32" s="16">
        <f t="shared" ref="F32:F35" si="3">+D32*E32</f>
        <v>935.07835830651959</v>
      </c>
      <c r="G32" s="78"/>
    </row>
    <row r="33" spans="1:7" s="40" customFormat="1" ht="27">
      <c r="A33" s="102">
        <v>2</v>
      </c>
      <c r="B33" s="42" t="s">
        <v>134</v>
      </c>
      <c r="C33" s="15" t="s">
        <v>5</v>
      </c>
      <c r="D33" s="23">
        <v>1722.96495</v>
      </c>
      <c r="E33" s="16">
        <v>0.87985478677770546</v>
      </c>
      <c r="F33" s="16">
        <f t="shared" si="3"/>
        <v>1515.9589587077101</v>
      </c>
      <c r="G33" s="78"/>
    </row>
    <row r="34" spans="1:7" s="40" customFormat="1" ht="14.25">
      <c r="A34" s="102">
        <v>3</v>
      </c>
      <c r="B34" s="42" t="s">
        <v>131</v>
      </c>
      <c r="C34" s="15" t="s">
        <v>5</v>
      </c>
      <c r="D34" s="23">
        <v>1217.6429999999996</v>
      </c>
      <c r="E34" s="16">
        <v>1.0603147797471986</v>
      </c>
      <c r="F34" s="16">
        <f t="shared" si="3"/>
        <v>1291.0848693557177</v>
      </c>
      <c r="G34" s="78"/>
    </row>
    <row r="35" spans="1:7" s="40" customFormat="1" ht="40.5">
      <c r="A35" s="103">
        <v>4</v>
      </c>
      <c r="B35" s="41" t="s">
        <v>132</v>
      </c>
      <c r="C35" s="15" t="s">
        <v>5</v>
      </c>
      <c r="D35" s="68">
        <v>505.32195000000047</v>
      </c>
      <c r="E35" s="67">
        <v>1.973364020499855</v>
      </c>
      <c r="F35" s="16">
        <f t="shared" si="3"/>
        <v>997.18415489882761</v>
      </c>
      <c r="G35" s="78"/>
    </row>
    <row r="36" spans="1:7" s="40" customFormat="1" ht="14.25">
      <c r="A36" s="103"/>
      <c r="B36" s="72" t="s">
        <v>55</v>
      </c>
      <c r="C36" s="73"/>
      <c r="D36" s="68"/>
      <c r="E36" s="67"/>
      <c r="F36" s="16"/>
      <c r="G36" s="78"/>
    </row>
    <row r="37" spans="1:7" s="40" customFormat="1" ht="14.25">
      <c r="A37" s="102">
        <v>1</v>
      </c>
      <c r="B37" s="42" t="s">
        <v>48</v>
      </c>
      <c r="C37" s="15" t="s">
        <v>5</v>
      </c>
      <c r="D37" s="23">
        <v>62.881875000000001</v>
      </c>
      <c r="E37" s="16">
        <v>15.162955410152197</v>
      </c>
      <c r="F37" s="16">
        <f t="shared" ref="F37:F45" si="4">+D37*E37</f>
        <v>953.47506673176417</v>
      </c>
      <c r="G37" s="78"/>
    </row>
    <row r="38" spans="1:7" s="40" customFormat="1" ht="14.25">
      <c r="A38" s="102">
        <v>2</v>
      </c>
      <c r="B38" s="42" t="s">
        <v>99</v>
      </c>
      <c r="C38" s="15" t="s">
        <v>5</v>
      </c>
      <c r="D38" s="23">
        <v>17.71875</v>
      </c>
      <c r="E38" s="16">
        <v>49.835586307544432</v>
      </c>
      <c r="F38" s="16">
        <f t="shared" si="4"/>
        <v>883.02429488680286</v>
      </c>
      <c r="G38" s="78"/>
    </row>
    <row r="39" spans="1:7" s="40" customFormat="1" ht="14.25">
      <c r="A39" s="119">
        <v>2</v>
      </c>
      <c r="B39" s="42" t="s">
        <v>49</v>
      </c>
      <c r="C39" s="15" t="s">
        <v>5</v>
      </c>
      <c r="D39" s="23">
        <v>191.15775000000002</v>
      </c>
      <c r="E39" s="16">
        <v>101.46973193032116</v>
      </c>
      <c r="F39" s="16">
        <f t="shared" si="4"/>
        <v>19396.725648903353</v>
      </c>
      <c r="G39" s="78"/>
    </row>
    <row r="40" spans="1:7" s="40" customFormat="1" ht="14.25">
      <c r="A40" s="119"/>
      <c r="B40" s="42" t="s">
        <v>50</v>
      </c>
      <c r="C40" s="15" t="s">
        <v>6</v>
      </c>
      <c r="D40" s="62">
        <v>2.0593167000000001</v>
      </c>
      <c r="E40" s="16">
        <v>455.18574906264718</v>
      </c>
      <c r="F40" s="16">
        <f t="shared" si="4"/>
        <v>937.37161464671874</v>
      </c>
      <c r="G40" s="78"/>
    </row>
    <row r="41" spans="1:7" s="40" customFormat="1" ht="14.25">
      <c r="A41" s="119"/>
      <c r="B41" s="42" t="s">
        <v>51</v>
      </c>
      <c r="C41" s="15" t="s">
        <v>6</v>
      </c>
      <c r="D41" s="15">
        <v>2.5360450500000002</v>
      </c>
      <c r="E41" s="16">
        <v>455.18574906264718</v>
      </c>
      <c r="F41" s="16">
        <f t="shared" si="4"/>
        <v>1154.3715657408686</v>
      </c>
      <c r="G41" s="78"/>
    </row>
    <row r="42" spans="1:7" s="40" customFormat="1" ht="14.25">
      <c r="A42" s="119"/>
      <c r="B42" s="27" t="s">
        <v>52</v>
      </c>
      <c r="C42" s="15" t="s">
        <v>6</v>
      </c>
      <c r="D42" s="62">
        <v>5.9282924399999999</v>
      </c>
      <c r="E42" s="16">
        <v>455.18574906264718</v>
      </c>
      <c r="F42" s="16">
        <f t="shared" si="4"/>
        <v>2698.4742349638282</v>
      </c>
      <c r="G42" s="78"/>
    </row>
    <row r="43" spans="1:7" s="40" customFormat="1" ht="14.25">
      <c r="A43" s="119"/>
      <c r="B43" s="27" t="s">
        <v>53</v>
      </c>
      <c r="C43" s="15" t="s">
        <v>6</v>
      </c>
      <c r="D43" s="62">
        <v>0.58351177499999995</v>
      </c>
      <c r="E43" s="16">
        <v>503.18090602401605</v>
      </c>
      <c r="F43" s="16">
        <f t="shared" si="4"/>
        <v>293.61198362018177</v>
      </c>
      <c r="G43" s="78"/>
    </row>
    <row r="44" spans="1:7" s="40" customFormat="1" ht="14.25">
      <c r="A44" s="102">
        <v>3</v>
      </c>
      <c r="B44" s="42" t="s">
        <v>54</v>
      </c>
      <c r="C44" s="15" t="s">
        <v>5</v>
      </c>
      <c r="D44" s="23">
        <v>214.62000000000006</v>
      </c>
      <c r="E44" s="16">
        <v>72.742580187590832</v>
      </c>
      <c r="F44" s="16">
        <f t="shared" si="4"/>
        <v>15612.012559860748</v>
      </c>
      <c r="G44" s="78"/>
    </row>
    <row r="45" spans="1:7" s="40" customFormat="1" ht="14.25">
      <c r="A45" s="55">
        <v>4</v>
      </c>
      <c r="B45" s="31" t="s">
        <v>44</v>
      </c>
      <c r="C45" s="15" t="s">
        <v>12</v>
      </c>
      <c r="D45" s="56">
        <v>500.40375</v>
      </c>
      <c r="E45" s="57">
        <v>1.3440441826807477</v>
      </c>
      <c r="F45" s="16">
        <f t="shared" si="4"/>
        <v>672.56474917913113</v>
      </c>
      <c r="G45" s="78"/>
    </row>
    <row r="46" spans="1:7" s="40" customFormat="1" ht="14.25">
      <c r="A46" s="103"/>
      <c r="B46" s="72" t="s">
        <v>57</v>
      </c>
      <c r="C46" s="73"/>
      <c r="D46" s="68"/>
      <c r="E46" s="67"/>
      <c r="F46" s="16"/>
      <c r="G46" s="78"/>
    </row>
    <row r="47" spans="1:7" s="40" customFormat="1" ht="14.25">
      <c r="A47" s="102">
        <v>1</v>
      </c>
      <c r="B47" s="42" t="s">
        <v>58</v>
      </c>
      <c r="C47" s="15" t="s">
        <v>5</v>
      </c>
      <c r="D47" s="23">
        <v>34.977600000000017</v>
      </c>
      <c r="E47" s="16">
        <v>72.742580187590832</v>
      </c>
      <c r="F47" s="16">
        <f t="shared" ref="F47:F49" si="5">+D47*E47</f>
        <v>2544.3608727694782</v>
      </c>
      <c r="G47" s="78"/>
    </row>
    <row r="48" spans="1:7" s="40" customFormat="1" ht="27">
      <c r="A48" s="119">
        <v>2</v>
      </c>
      <c r="B48" s="42" t="s">
        <v>100</v>
      </c>
      <c r="C48" s="15" t="s">
        <v>5</v>
      </c>
      <c r="D48" s="23">
        <v>60.360300000000009</v>
      </c>
      <c r="E48" s="16">
        <v>99.033713181569865</v>
      </c>
      <c r="F48" s="16">
        <f t="shared" si="5"/>
        <v>5977.7046377535125</v>
      </c>
      <c r="G48" s="78"/>
    </row>
    <row r="49" spans="1:13" s="40" customFormat="1" ht="14.25">
      <c r="A49" s="119"/>
      <c r="B49" s="27" t="s">
        <v>59</v>
      </c>
      <c r="C49" s="15" t="s">
        <v>6</v>
      </c>
      <c r="D49" s="62">
        <v>4.8391000560000004</v>
      </c>
      <c r="E49" s="16">
        <v>455.18574906264718</v>
      </c>
      <c r="F49" s="16">
        <f t="shared" si="5"/>
        <v>2202.6893837794582</v>
      </c>
      <c r="G49" s="78"/>
    </row>
    <row r="50" spans="1:13" s="40" customFormat="1" ht="14.25">
      <c r="A50" s="102"/>
      <c r="B50" s="114" t="s">
        <v>115</v>
      </c>
      <c r="C50" s="114"/>
      <c r="D50" s="114"/>
      <c r="E50" s="114"/>
      <c r="F50" s="43">
        <f>+SUM(F32:F49)</f>
        <v>58065.692954104627</v>
      </c>
      <c r="G50" s="78">
        <f>+ROUND((F50*100/$F$149),3)</f>
        <v>9.4149999999999991</v>
      </c>
      <c r="H50" s="93"/>
    </row>
    <row r="51" spans="1:13" s="40" customFormat="1" ht="16.5">
      <c r="A51" s="102"/>
      <c r="B51" s="113" t="s">
        <v>108</v>
      </c>
      <c r="C51" s="113"/>
      <c r="D51" s="113"/>
      <c r="E51" s="113"/>
      <c r="F51" s="46">
        <f>+SUM(F7:F50)/2</f>
        <v>167037.86386638405</v>
      </c>
      <c r="G51" s="46">
        <f>+SUM(G7:G50)</f>
        <v>27.084</v>
      </c>
      <c r="H51" s="44"/>
      <c r="I51" s="45"/>
    </row>
    <row r="52" spans="1:13" s="40" customFormat="1" ht="16.5">
      <c r="A52" s="94"/>
      <c r="B52" s="95"/>
      <c r="C52" s="95"/>
      <c r="D52" s="95"/>
      <c r="E52" s="95"/>
      <c r="F52" s="96"/>
      <c r="G52" s="96"/>
      <c r="H52" s="97"/>
      <c r="I52" s="98"/>
    </row>
    <row r="53" spans="1:13" s="40" customFormat="1" ht="24" customHeight="1">
      <c r="A53" s="120" t="s">
        <v>150</v>
      </c>
      <c r="B53" s="120"/>
      <c r="C53" s="120"/>
      <c r="D53" s="120"/>
      <c r="E53" s="120"/>
      <c r="F53" s="120"/>
      <c r="G53" s="120"/>
    </row>
    <row r="54" spans="1:13" s="40" customFormat="1" ht="103.5">
      <c r="A54" s="86" t="s">
        <v>0</v>
      </c>
      <c r="B54" s="86" t="s">
        <v>1</v>
      </c>
      <c r="C54" s="87" t="s">
        <v>2</v>
      </c>
      <c r="D54" s="88" t="s">
        <v>3</v>
      </c>
      <c r="E54" s="88" t="s">
        <v>4</v>
      </c>
      <c r="F54" s="88" t="s">
        <v>121</v>
      </c>
      <c r="G54" s="88" t="s">
        <v>122</v>
      </c>
    </row>
    <row r="55" spans="1:13" s="40" customFormat="1" ht="15" customHeight="1">
      <c r="A55" s="52">
        <v>1</v>
      </c>
      <c r="B55" s="52">
        <v>2</v>
      </c>
      <c r="C55" s="52">
        <v>3</v>
      </c>
      <c r="D55" s="52">
        <v>4</v>
      </c>
      <c r="E55" s="54">
        <v>5</v>
      </c>
      <c r="F55" s="54">
        <v>6</v>
      </c>
      <c r="G55" s="52">
        <v>7</v>
      </c>
    </row>
    <row r="56" spans="1:13" s="40" customFormat="1" ht="14.25">
      <c r="A56" s="89" t="s">
        <v>140</v>
      </c>
      <c r="B56" s="53" t="s">
        <v>7</v>
      </c>
      <c r="C56" s="52"/>
      <c r="D56" s="54"/>
      <c r="E56" s="79"/>
      <c r="F56" s="79"/>
      <c r="G56" s="52"/>
    </row>
    <row r="57" spans="1:13" s="11" customFormat="1" ht="50.25" customHeight="1">
      <c r="A57" s="102">
        <v>1</v>
      </c>
      <c r="B57" s="42" t="s">
        <v>11</v>
      </c>
      <c r="C57" s="15" t="s">
        <v>5</v>
      </c>
      <c r="D57" s="23">
        <v>713.41893149999999</v>
      </c>
      <c r="E57" s="16">
        <v>2.7400498508902333</v>
      </c>
      <c r="F57" s="16">
        <f>+D57*E57</f>
        <v>1954.8034368788446</v>
      </c>
      <c r="G57" s="64"/>
    </row>
    <row r="58" spans="1:13" s="12" customFormat="1" ht="35.25" customHeight="1">
      <c r="A58" s="102">
        <v>2</v>
      </c>
      <c r="B58" s="42" t="s">
        <v>126</v>
      </c>
      <c r="C58" s="65" t="s">
        <v>5</v>
      </c>
      <c r="D58" s="23">
        <v>26.400000000000016</v>
      </c>
      <c r="E58" s="16">
        <v>0.55458322781410285</v>
      </c>
      <c r="F58" s="16">
        <f t="shared" ref="F58:F96" si="6">+D58*E58</f>
        <v>14.640997214292325</v>
      </c>
      <c r="G58" s="66"/>
    </row>
    <row r="59" spans="1:13" s="11" customFormat="1" ht="16.5">
      <c r="A59" s="102">
        <v>3</v>
      </c>
      <c r="B59" s="42" t="s">
        <v>9</v>
      </c>
      <c r="C59" s="15" t="s">
        <v>5</v>
      </c>
      <c r="D59" s="23">
        <v>26.400000000000016</v>
      </c>
      <c r="E59" s="16">
        <v>0.86060655974406597</v>
      </c>
      <c r="F59" s="16">
        <f t="shared" si="6"/>
        <v>22.720013177243356</v>
      </c>
      <c r="G59" s="66"/>
    </row>
    <row r="60" spans="1:13" s="32" customFormat="1" ht="57" customHeight="1">
      <c r="A60" s="103">
        <v>4</v>
      </c>
      <c r="B60" s="41" t="s">
        <v>127</v>
      </c>
      <c r="C60" s="15" t="s">
        <v>5</v>
      </c>
      <c r="D60" s="103">
        <v>6956.0480000000016</v>
      </c>
      <c r="E60" s="67">
        <v>2.5279472483139576</v>
      </c>
      <c r="F60" s="16">
        <f t="shared" si="6"/>
        <v>17584.52240073981</v>
      </c>
      <c r="G60" s="64"/>
    </row>
    <row r="61" spans="1:13" s="11" customFormat="1" ht="16.5">
      <c r="A61" s="102"/>
      <c r="B61" s="114" t="s">
        <v>107</v>
      </c>
      <c r="C61" s="114"/>
      <c r="D61" s="114"/>
      <c r="E61" s="114"/>
      <c r="F61" s="43">
        <f>+SUM(F57:F60)</f>
        <v>19576.686848010191</v>
      </c>
      <c r="G61" s="78">
        <f>+ROUND((F61*100/$F$149),3)</f>
        <v>3.1739999999999999</v>
      </c>
      <c r="H61" s="44"/>
      <c r="I61" s="45"/>
      <c r="J61" s="12"/>
      <c r="M61" s="92"/>
    </row>
    <row r="62" spans="1:13" s="40" customFormat="1" ht="16.5">
      <c r="A62" s="89" t="s">
        <v>141</v>
      </c>
      <c r="B62" s="53" t="s">
        <v>8</v>
      </c>
      <c r="C62" s="52"/>
      <c r="D62" s="54"/>
      <c r="E62" s="79"/>
      <c r="F62" s="16"/>
      <c r="G62" s="66"/>
    </row>
    <row r="63" spans="1:13" s="1" customFormat="1" ht="16.5">
      <c r="A63" s="102">
        <v>1</v>
      </c>
      <c r="B63" s="42" t="s">
        <v>13</v>
      </c>
      <c r="C63" s="15" t="s">
        <v>12</v>
      </c>
      <c r="D63" s="23">
        <v>14268.378629999999</v>
      </c>
      <c r="E63" s="16">
        <v>5.1771676718319233</v>
      </c>
      <c r="F63" s="16">
        <f t="shared" si="6"/>
        <v>73869.788572693462</v>
      </c>
      <c r="G63" s="66"/>
    </row>
    <row r="64" spans="1:13" s="6" customFormat="1" ht="16.5">
      <c r="A64" s="102">
        <v>2</v>
      </c>
      <c r="B64" s="42" t="s">
        <v>148</v>
      </c>
      <c r="C64" s="15" t="s">
        <v>12</v>
      </c>
      <c r="D64" s="23">
        <v>14268.378629999999</v>
      </c>
      <c r="E64" s="16">
        <v>6.99405693459157</v>
      </c>
      <c r="F64" s="16">
        <f t="shared" si="6"/>
        <v>99793.852502529655</v>
      </c>
      <c r="G64" s="66"/>
      <c r="K64" s="25"/>
    </row>
    <row r="65" spans="1:13" s="1" customFormat="1" ht="16.5">
      <c r="A65" s="102">
        <v>3</v>
      </c>
      <c r="B65" s="42" t="s">
        <v>14</v>
      </c>
      <c r="C65" s="15" t="s">
        <v>12</v>
      </c>
      <c r="D65" s="23">
        <v>14268.378629999999</v>
      </c>
      <c r="E65" s="16">
        <v>2.9615373841025643</v>
      </c>
      <c r="F65" s="16">
        <f t="shared" si="6"/>
        <v>42256.336723275126</v>
      </c>
      <c r="G65" s="66"/>
    </row>
    <row r="66" spans="1:13" s="1" customFormat="1" ht="54" customHeight="1">
      <c r="A66" s="55">
        <v>4</v>
      </c>
      <c r="B66" s="31" t="s">
        <v>124</v>
      </c>
      <c r="C66" s="15" t="s">
        <v>5</v>
      </c>
      <c r="D66" s="61">
        <v>1426.837863</v>
      </c>
      <c r="E66" s="57">
        <v>10.606987849560543</v>
      </c>
      <c r="F66" s="16">
        <f t="shared" si="6"/>
        <v>15134.45187613393</v>
      </c>
      <c r="G66" s="78"/>
    </row>
    <row r="67" spans="1:13" s="11" customFormat="1" ht="16.5">
      <c r="A67" s="102"/>
      <c r="B67" s="114" t="s">
        <v>110</v>
      </c>
      <c r="C67" s="114"/>
      <c r="D67" s="114"/>
      <c r="E67" s="114"/>
      <c r="F67" s="43">
        <f>+SUM(F63:F66)</f>
        <v>231054.42967463218</v>
      </c>
      <c r="G67" s="78">
        <f>+ROUND((F67*100/$F$149),3)</f>
        <v>37.465000000000003</v>
      </c>
      <c r="H67" s="44"/>
      <c r="I67" s="45"/>
      <c r="J67" s="12"/>
    </row>
    <row r="68" spans="1:13" s="40" customFormat="1" ht="14.25">
      <c r="A68" s="89" t="s">
        <v>142</v>
      </c>
      <c r="B68" s="53" t="s">
        <v>15</v>
      </c>
      <c r="C68" s="52"/>
      <c r="D68" s="54"/>
      <c r="E68" s="79"/>
      <c r="F68" s="16"/>
      <c r="G68" s="78"/>
    </row>
    <row r="69" spans="1:13" s="11" customFormat="1" ht="53.25" customHeight="1">
      <c r="A69" s="102">
        <v>1</v>
      </c>
      <c r="B69" s="42" t="s">
        <v>16</v>
      </c>
      <c r="C69" s="15" t="s">
        <v>5</v>
      </c>
      <c r="D69" s="23">
        <v>53.247599999999984</v>
      </c>
      <c r="E69" s="16">
        <v>2.7400498508902329</v>
      </c>
      <c r="F69" s="16">
        <f t="shared" si="6"/>
        <v>145.90107844026272</v>
      </c>
      <c r="G69" s="78"/>
    </row>
    <row r="70" spans="1:13" s="32" customFormat="1" ht="53.25" customHeight="1">
      <c r="A70" s="103">
        <v>2</v>
      </c>
      <c r="B70" s="41" t="s">
        <v>128</v>
      </c>
      <c r="C70" s="15" t="s">
        <v>5</v>
      </c>
      <c r="D70" s="68">
        <v>880.61209500000007</v>
      </c>
      <c r="E70" s="67">
        <v>2.2156392811542509</v>
      </c>
      <c r="F70" s="16">
        <f t="shared" si="6"/>
        <v>1951.118749141539</v>
      </c>
      <c r="G70" s="78"/>
    </row>
    <row r="71" spans="1:13" s="32" customFormat="1" ht="16.5">
      <c r="A71" s="103">
        <v>3</v>
      </c>
      <c r="B71" s="41" t="s">
        <v>97</v>
      </c>
      <c r="C71" s="15" t="s">
        <v>5</v>
      </c>
      <c r="D71" s="68">
        <v>46.348005000000008</v>
      </c>
      <c r="E71" s="67">
        <v>9.2829124765201154</v>
      </c>
      <c r="F71" s="16">
        <f t="shared" si="6"/>
        <v>430.24447387631676</v>
      </c>
      <c r="G71" s="78"/>
    </row>
    <row r="72" spans="1:13" s="6" customFormat="1" ht="53.25" customHeight="1">
      <c r="A72" s="102">
        <v>4</v>
      </c>
      <c r="B72" s="42" t="s">
        <v>17</v>
      </c>
      <c r="C72" s="15" t="s">
        <v>12</v>
      </c>
      <c r="D72" s="23">
        <v>4467.0150000000003</v>
      </c>
      <c r="E72" s="16">
        <v>1.9342749416845917</v>
      </c>
      <c r="F72" s="16">
        <f t="shared" si="6"/>
        <v>8640.4351786291973</v>
      </c>
      <c r="G72" s="78"/>
    </row>
    <row r="73" spans="1:13" s="6" customFormat="1" ht="16.5">
      <c r="A73" s="102">
        <v>5</v>
      </c>
      <c r="B73" s="42" t="s">
        <v>18</v>
      </c>
      <c r="C73" s="15" t="s">
        <v>12</v>
      </c>
      <c r="D73" s="23">
        <v>4467.0150000000003</v>
      </c>
      <c r="E73" s="16">
        <v>9.9584457750267532</v>
      </c>
      <c r="F73" s="16">
        <f t="shared" si="6"/>
        <v>44484.526653731133</v>
      </c>
      <c r="G73" s="78"/>
    </row>
    <row r="74" spans="1:13" s="6" customFormat="1" ht="39.75" customHeight="1">
      <c r="A74" s="102">
        <v>6</v>
      </c>
      <c r="B74" s="42" t="s">
        <v>19</v>
      </c>
      <c r="C74" s="15" t="s">
        <v>5</v>
      </c>
      <c r="D74" s="23">
        <v>134.01044999999999</v>
      </c>
      <c r="E74" s="16">
        <v>40.936567695923529</v>
      </c>
      <c r="F74" s="16">
        <f t="shared" si="6"/>
        <v>5485.9278583861751</v>
      </c>
      <c r="G74" s="78"/>
    </row>
    <row r="75" spans="1:13" s="11" customFormat="1" ht="16.5">
      <c r="A75" s="102"/>
      <c r="B75" s="114" t="s">
        <v>111</v>
      </c>
      <c r="C75" s="114"/>
      <c r="D75" s="114"/>
      <c r="E75" s="114"/>
      <c r="F75" s="43">
        <f>+SUM(F69:F74)</f>
        <v>61138.153992204621</v>
      </c>
      <c r="G75" s="78">
        <f>+ROUND((F75*100/$F$149),3)</f>
        <v>9.9130000000000003</v>
      </c>
      <c r="H75" s="44"/>
      <c r="I75" s="45"/>
      <c r="J75" s="12"/>
      <c r="M75" s="92"/>
    </row>
    <row r="76" spans="1:13" s="40" customFormat="1" ht="14.25">
      <c r="A76" s="89" t="s">
        <v>143</v>
      </c>
      <c r="B76" s="53" t="s">
        <v>26</v>
      </c>
      <c r="C76" s="52"/>
      <c r="D76" s="54"/>
      <c r="E76" s="79"/>
      <c r="F76" s="16"/>
      <c r="G76" s="78"/>
    </row>
    <row r="77" spans="1:13" s="8" customFormat="1" ht="54.75" customHeight="1">
      <c r="A77" s="102">
        <v>1</v>
      </c>
      <c r="B77" s="42" t="s">
        <v>20</v>
      </c>
      <c r="C77" s="15" t="s">
        <v>5</v>
      </c>
      <c r="D77" s="69">
        <v>76.454999999999998</v>
      </c>
      <c r="E77" s="16">
        <v>3.0026945738430491</v>
      </c>
      <c r="F77" s="16">
        <f t="shared" si="6"/>
        <v>229.57101364317032</v>
      </c>
      <c r="G77" s="78"/>
    </row>
    <row r="78" spans="1:13" s="6" customFormat="1" ht="34.5" customHeight="1">
      <c r="A78" s="102">
        <v>2</v>
      </c>
      <c r="B78" s="42" t="s">
        <v>21</v>
      </c>
      <c r="C78" s="15" t="s">
        <v>22</v>
      </c>
      <c r="D78" s="23">
        <v>2769.900000000001</v>
      </c>
      <c r="E78" s="16">
        <v>16.120135464984958</v>
      </c>
      <c r="F78" s="16">
        <f t="shared" si="6"/>
        <v>44651.163224461852</v>
      </c>
      <c r="G78" s="78"/>
      <c r="K78" s="26"/>
    </row>
    <row r="79" spans="1:13" s="12" customFormat="1" ht="34.5" customHeight="1">
      <c r="A79" s="102">
        <v>3</v>
      </c>
      <c r="B79" s="42" t="s">
        <v>23</v>
      </c>
      <c r="C79" s="15" t="s">
        <v>5</v>
      </c>
      <c r="D79" s="23">
        <v>17.749200000000002</v>
      </c>
      <c r="E79" s="16">
        <v>72.742580187590832</v>
      </c>
      <c r="F79" s="16">
        <f t="shared" si="6"/>
        <v>1291.1226042655874</v>
      </c>
      <c r="G79" s="78"/>
      <c r="L79" s="24"/>
    </row>
    <row r="80" spans="1:13" s="12" customFormat="1" ht="34.5" customHeight="1">
      <c r="A80" s="102">
        <v>4</v>
      </c>
      <c r="B80" s="42" t="s">
        <v>24</v>
      </c>
      <c r="C80" s="15" t="s">
        <v>5</v>
      </c>
      <c r="D80" s="23">
        <v>20.924400000000006</v>
      </c>
      <c r="E80" s="16">
        <v>72.742580187590832</v>
      </c>
      <c r="F80" s="16">
        <f t="shared" si="6"/>
        <v>1522.094844877226</v>
      </c>
      <c r="G80" s="78"/>
      <c r="L80" s="24"/>
    </row>
    <row r="81" spans="1:13" s="6" customFormat="1" ht="34.5" customHeight="1">
      <c r="A81" s="102">
        <v>5</v>
      </c>
      <c r="B81" s="42" t="s">
        <v>98</v>
      </c>
      <c r="C81" s="15" t="s">
        <v>22</v>
      </c>
      <c r="D81" s="23">
        <v>469.55999999999938</v>
      </c>
      <c r="E81" s="16">
        <v>10.847785838807454</v>
      </c>
      <c r="F81" s="16">
        <f t="shared" si="6"/>
        <v>5093.6863184704216</v>
      </c>
      <c r="G81" s="78"/>
      <c r="K81" s="26"/>
    </row>
    <row r="82" spans="1:13" s="6" customFormat="1" ht="34.5" customHeight="1">
      <c r="A82" s="102">
        <v>6</v>
      </c>
      <c r="B82" s="42" t="s">
        <v>25</v>
      </c>
      <c r="C82" s="15" t="s">
        <v>22</v>
      </c>
      <c r="D82" s="69">
        <v>282.03000000000003</v>
      </c>
      <c r="E82" s="16">
        <v>10.847785838807454</v>
      </c>
      <c r="F82" s="16">
        <f t="shared" si="6"/>
        <v>3059.4010401188666</v>
      </c>
      <c r="G82" s="78"/>
      <c r="K82" s="26"/>
    </row>
    <row r="83" spans="1:13" s="11" customFormat="1" ht="16.5">
      <c r="A83" s="102"/>
      <c r="B83" s="114" t="s">
        <v>112</v>
      </c>
      <c r="C83" s="114"/>
      <c r="D83" s="114"/>
      <c r="E83" s="114"/>
      <c r="F83" s="43">
        <f>+SUM(F77:F82)</f>
        <v>55847.039045837126</v>
      </c>
      <c r="G83" s="78">
        <f>+ROUND((F83*100/$F$149),3)</f>
        <v>9.0549999999999997</v>
      </c>
      <c r="H83" s="44"/>
      <c r="I83" s="45"/>
      <c r="J83" s="12"/>
      <c r="M83" s="92"/>
    </row>
    <row r="84" spans="1:13" s="40" customFormat="1" ht="14.25">
      <c r="A84" s="89" t="s">
        <v>144</v>
      </c>
      <c r="B84" s="53" t="s">
        <v>27</v>
      </c>
      <c r="C84" s="52"/>
      <c r="D84" s="54"/>
      <c r="E84" s="79"/>
      <c r="F84" s="16"/>
      <c r="G84" s="78"/>
    </row>
    <row r="85" spans="1:13" s="32" customFormat="1" ht="52.5" customHeight="1">
      <c r="A85" s="103">
        <v>1</v>
      </c>
      <c r="B85" s="41" t="s">
        <v>129</v>
      </c>
      <c r="C85" s="15" t="s">
        <v>5</v>
      </c>
      <c r="D85" s="68">
        <v>923.33650499999999</v>
      </c>
      <c r="E85" s="67">
        <v>2.5279472483139576</v>
      </c>
      <c r="F85" s="16">
        <f t="shared" si="6"/>
        <v>2334.1459770825768</v>
      </c>
      <c r="G85" s="78"/>
    </row>
    <row r="86" spans="1:13" s="1" customFormat="1" ht="16.5">
      <c r="A86" s="102">
        <v>2</v>
      </c>
      <c r="B86" s="42" t="s">
        <v>13</v>
      </c>
      <c r="C86" s="15" t="s">
        <v>12</v>
      </c>
      <c r="D86" s="23">
        <v>3551.2942499999999</v>
      </c>
      <c r="E86" s="16">
        <v>5.1126545160486119</v>
      </c>
      <c r="F86" s="16">
        <f t="shared" si="6"/>
        <v>18156.540585079969</v>
      </c>
      <c r="G86" s="78"/>
    </row>
    <row r="87" spans="1:13" s="1" customFormat="1" ht="16.5">
      <c r="A87" s="102">
        <v>3</v>
      </c>
      <c r="B87" s="42" t="s">
        <v>28</v>
      </c>
      <c r="C87" s="15" t="s">
        <v>12</v>
      </c>
      <c r="D87" s="23">
        <v>3551.2942499999999</v>
      </c>
      <c r="E87" s="16">
        <v>1.8864454452398602</v>
      </c>
      <c r="F87" s="16">
        <f t="shared" si="6"/>
        <v>6699.3228626190057</v>
      </c>
      <c r="G87" s="78"/>
    </row>
    <row r="88" spans="1:13" s="1" customFormat="1" ht="60.75" customHeight="1">
      <c r="A88" s="55">
        <v>4</v>
      </c>
      <c r="B88" s="31" t="s">
        <v>125</v>
      </c>
      <c r="C88" s="15" t="s">
        <v>5</v>
      </c>
      <c r="D88" s="61">
        <v>355.12942500000003</v>
      </c>
      <c r="E88" s="57">
        <v>10.277946053558678</v>
      </c>
      <c r="F88" s="16">
        <f t="shared" si="6"/>
        <v>3650.0010721813128</v>
      </c>
      <c r="G88" s="78"/>
    </row>
    <row r="89" spans="1:13" s="11" customFormat="1" ht="39.75" customHeight="1">
      <c r="A89" s="102">
        <v>5</v>
      </c>
      <c r="B89" s="42" t="s">
        <v>29</v>
      </c>
      <c r="C89" s="15" t="s">
        <v>22</v>
      </c>
      <c r="D89" s="23">
        <v>329.59500000000003</v>
      </c>
      <c r="E89" s="16">
        <v>1.4489715111700947</v>
      </c>
      <c r="F89" s="16">
        <f t="shared" si="6"/>
        <v>477.57376522410738</v>
      </c>
      <c r="G89" s="78"/>
    </row>
    <row r="90" spans="1:13" s="11" customFormat="1" ht="39.75" customHeight="1">
      <c r="A90" s="102">
        <v>6</v>
      </c>
      <c r="B90" s="42" t="s">
        <v>130</v>
      </c>
      <c r="C90" s="15" t="s">
        <v>5</v>
      </c>
      <c r="D90" s="23">
        <v>1499.3054999999995</v>
      </c>
      <c r="E90" s="16">
        <v>0.87985478677770546</v>
      </c>
      <c r="F90" s="16">
        <f t="shared" si="6"/>
        <v>1319.1711210171406</v>
      </c>
      <c r="G90" s="78"/>
    </row>
    <row r="91" spans="1:13" s="26" customFormat="1" ht="16.5">
      <c r="A91" s="102">
        <v>7</v>
      </c>
      <c r="B91" s="42" t="s">
        <v>131</v>
      </c>
      <c r="C91" s="15" t="s">
        <v>5</v>
      </c>
      <c r="D91" s="23">
        <v>84.051974999999999</v>
      </c>
      <c r="E91" s="16">
        <v>1.0603147797471986</v>
      </c>
      <c r="F91" s="16">
        <f t="shared" si="6"/>
        <v>89.121551359442037</v>
      </c>
      <c r="G91" s="78"/>
    </row>
    <row r="92" spans="1:13" s="32" customFormat="1" ht="57" customHeight="1">
      <c r="A92" s="103">
        <v>8</v>
      </c>
      <c r="B92" s="41" t="s">
        <v>132</v>
      </c>
      <c r="C92" s="15" t="s">
        <v>5</v>
      </c>
      <c r="D92" s="68">
        <v>1415.2535249999994</v>
      </c>
      <c r="E92" s="67">
        <v>1.973364020499855</v>
      </c>
      <c r="F92" s="16">
        <f t="shared" si="6"/>
        <v>2792.8103861205909</v>
      </c>
      <c r="G92" s="78"/>
    </row>
    <row r="93" spans="1:13" s="1" customFormat="1" ht="16.5">
      <c r="A93" s="55">
        <v>9</v>
      </c>
      <c r="B93" s="29" t="s">
        <v>30</v>
      </c>
      <c r="C93" s="15" t="s">
        <v>5</v>
      </c>
      <c r="D93" s="56">
        <v>8.4051974999999981</v>
      </c>
      <c r="E93" s="57">
        <v>11.006703978656555</v>
      </c>
      <c r="F93" s="16">
        <f t="shared" si="6"/>
        <v>92.513520764644113</v>
      </c>
      <c r="G93" s="78"/>
    </row>
    <row r="94" spans="1:13" s="11" customFormat="1" ht="42.75" customHeight="1">
      <c r="A94" s="102">
        <v>10</v>
      </c>
      <c r="B94" s="42" t="s">
        <v>31</v>
      </c>
      <c r="C94" s="15" t="s">
        <v>22</v>
      </c>
      <c r="D94" s="23">
        <v>454.33499999999998</v>
      </c>
      <c r="E94" s="16">
        <v>36.786121325388144</v>
      </c>
      <c r="F94" s="16">
        <f t="shared" si="6"/>
        <v>16713.222432370221</v>
      </c>
      <c r="G94" s="78"/>
    </row>
    <row r="95" spans="1:13" s="6" customFormat="1" ht="36.75" customHeight="1">
      <c r="A95" s="102">
        <v>11</v>
      </c>
      <c r="B95" s="42" t="s">
        <v>32</v>
      </c>
      <c r="C95" s="15" t="s">
        <v>5</v>
      </c>
      <c r="D95" s="28">
        <v>8.2750499999999967</v>
      </c>
      <c r="E95" s="16">
        <v>118.28445921816927</v>
      </c>
      <c r="F95" s="16">
        <f t="shared" si="6"/>
        <v>978.80981425331129</v>
      </c>
      <c r="G95" s="78"/>
    </row>
    <row r="96" spans="1:13" s="30" customFormat="1" ht="16.5">
      <c r="A96" s="102">
        <v>12</v>
      </c>
      <c r="B96" s="42" t="s">
        <v>33</v>
      </c>
      <c r="C96" s="15" t="s">
        <v>12</v>
      </c>
      <c r="D96" s="23">
        <v>389.46504870000007</v>
      </c>
      <c r="E96" s="16">
        <v>2.049720266818774</v>
      </c>
      <c r="F96" s="16">
        <f t="shared" si="6"/>
        <v>798.29440353795098</v>
      </c>
      <c r="G96" s="78"/>
    </row>
    <row r="97" spans="1:12" s="11" customFormat="1" ht="16.5">
      <c r="A97" s="102"/>
      <c r="B97" s="114" t="s">
        <v>113</v>
      </c>
      <c r="C97" s="114"/>
      <c r="D97" s="114"/>
      <c r="E97" s="114"/>
      <c r="F97" s="43">
        <f>+SUM(F85:F96)</f>
        <v>54101.527491610279</v>
      </c>
      <c r="G97" s="78">
        <f>+ROUND((F97*100/$F$149),3)</f>
        <v>8.7720000000000002</v>
      </c>
      <c r="H97" s="44"/>
      <c r="I97" s="45"/>
      <c r="J97" s="12"/>
    </row>
    <row r="98" spans="1:12" s="40" customFormat="1" ht="14.25">
      <c r="A98" s="89" t="s">
        <v>136</v>
      </c>
      <c r="B98" s="53" t="s">
        <v>60</v>
      </c>
      <c r="C98" s="52"/>
      <c r="D98" s="54"/>
      <c r="E98" s="79"/>
      <c r="F98" s="16"/>
      <c r="G98" s="78"/>
    </row>
    <row r="99" spans="1:12" s="32" customFormat="1" ht="16.5">
      <c r="A99" s="103"/>
      <c r="B99" s="72" t="s">
        <v>61</v>
      </c>
      <c r="C99" s="73"/>
      <c r="D99" s="68"/>
      <c r="E99" s="67"/>
      <c r="F99" s="16"/>
      <c r="G99" s="78"/>
    </row>
    <row r="100" spans="1:12" s="32" customFormat="1" ht="16.5">
      <c r="A100" s="118">
        <v>1</v>
      </c>
      <c r="B100" s="74" t="s">
        <v>63</v>
      </c>
      <c r="C100" s="15" t="s">
        <v>6</v>
      </c>
      <c r="D100" s="71">
        <v>0.798126</v>
      </c>
      <c r="E100" s="67">
        <v>458.80045150137335</v>
      </c>
      <c r="F100" s="16">
        <f t="shared" ref="F100:F145" si="7">+D100*E100</f>
        <v>366.18056915498511</v>
      </c>
      <c r="G100" s="78"/>
    </row>
    <row r="101" spans="1:12" s="32" customFormat="1" ht="41.25" customHeight="1">
      <c r="A101" s="118"/>
      <c r="B101" s="74" t="s">
        <v>62</v>
      </c>
      <c r="C101" s="103" t="s">
        <v>12</v>
      </c>
      <c r="D101" s="103">
        <v>5.58</v>
      </c>
      <c r="E101" s="16">
        <v>57.111877249737844</v>
      </c>
      <c r="F101" s="16">
        <f t="shared" si="7"/>
        <v>318.68427505353719</v>
      </c>
      <c r="G101" s="78"/>
    </row>
    <row r="102" spans="1:12" s="32" customFormat="1" ht="16.5">
      <c r="A102" s="118"/>
      <c r="B102" s="74" t="s">
        <v>51</v>
      </c>
      <c r="C102" s="73" t="s">
        <v>6</v>
      </c>
      <c r="D102" s="71">
        <v>0.36009600000000003</v>
      </c>
      <c r="E102" s="67">
        <v>455.18574906264718</v>
      </c>
      <c r="F102" s="16">
        <f t="shared" si="7"/>
        <v>163.91056749446301</v>
      </c>
      <c r="G102" s="78"/>
    </row>
    <row r="103" spans="1:12" s="32" customFormat="1" ht="16.5">
      <c r="A103" s="103"/>
      <c r="B103" s="72" t="s">
        <v>64</v>
      </c>
      <c r="C103" s="73"/>
      <c r="D103" s="68"/>
      <c r="E103" s="67">
        <v>0</v>
      </c>
      <c r="F103" s="16">
        <f t="shared" si="7"/>
        <v>0</v>
      </c>
      <c r="G103" s="78"/>
    </row>
    <row r="104" spans="1:12" s="12" customFormat="1" ht="14.25">
      <c r="A104" s="102">
        <v>1</v>
      </c>
      <c r="B104" s="42" t="s">
        <v>65</v>
      </c>
      <c r="C104" s="15" t="s">
        <v>5</v>
      </c>
      <c r="D104" s="23">
        <v>47.31</v>
      </c>
      <c r="E104" s="16">
        <v>77.679911371539745</v>
      </c>
      <c r="F104" s="16">
        <f t="shared" si="7"/>
        <v>3675.0366069875454</v>
      </c>
      <c r="G104" s="78"/>
      <c r="L104" s="24"/>
    </row>
    <row r="105" spans="1:12" s="32" customFormat="1" ht="42" customHeight="1">
      <c r="A105" s="103">
        <v>2</v>
      </c>
      <c r="B105" s="41" t="s">
        <v>66</v>
      </c>
      <c r="C105" s="15" t="s">
        <v>36</v>
      </c>
      <c r="D105" s="75">
        <v>121</v>
      </c>
      <c r="E105" s="67">
        <v>25.920576855223942</v>
      </c>
      <c r="F105" s="16">
        <f t="shared" si="7"/>
        <v>3136.3897994820968</v>
      </c>
      <c r="G105" s="78"/>
    </row>
    <row r="106" spans="1:12" s="32" customFormat="1" ht="42" customHeight="1">
      <c r="A106" s="103">
        <v>3</v>
      </c>
      <c r="B106" s="41" t="s">
        <v>101</v>
      </c>
      <c r="C106" s="15" t="s">
        <v>36</v>
      </c>
      <c r="D106" s="75">
        <v>120</v>
      </c>
      <c r="E106" s="67">
        <v>28.440100972339124</v>
      </c>
      <c r="F106" s="16">
        <f t="shared" si="7"/>
        <v>3412.812116680695</v>
      </c>
      <c r="G106" s="78"/>
    </row>
    <row r="107" spans="1:12" s="33" customFormat="1" ht="85.5" customHeight="1">
      <c r="A107" s="52">
        <v>4</v>
      </c>
      <c r="B107" s="76" t="s">
        <v>106</v>
      </c>
      <c r="C107" s="15" t="s">
        <v>6</v>
      </c>
      <c r="D107" s="60">
        <v>9.2030274374999994</v>
      </c>
      <c r="E107" s="16">
        <v>818.70153810601016</v>
      </c>
      <c r="F107" s="16">
        <f t="shared" si="7"/>
        <v>7534.532718313063</v>
      </c>
      <c r="G107" s="78"/>
    </row>
    <row r="108" spans="1:12" s="11" customFormat="1" ht="16.5">
      <c r="A108" s="102"/>
      <c r="B108" s="114" t="s">
        <v>116</v>
      </c>
      <c r="C108" s="114"/>
      <c r="D108" s="114"/>
      <c r="E108" s="114"/>
      <c r="F108" s="43">
        <f>+SUM(F100:F107)</f>
        <v>18607.546653166384</v>
      </c>
      <c r="G108" s="78">
        <f>+ROUND((F108*100/$F$149),3)</f>
        <v>3.0169999999999999</v>
      </c>
      <c r="H108" s="44"/>
      <c r="I108" s="45"/>
      <c r="J108" s="12"/>
    </row>
    <row r="109" spans="1:12" s="40" customFormat="1" ht="14.25">
      <c r="A109" s="89" t="s">
        <v>137</v>
      </c>
      <c r="B109" s="53" t="s">
        <v>67</v>
      </c>
      <c r="C109" s="52"/>
      <c r="D109" s="54"/>
      <c r="E109" s="79"/>
      <c r="F109" s="16"/>
      <c r="G109" s="78"/>
    </row>
    <row r="110" spans="1:12" s="12" customFormat="1" ht="37.5" customHeight="1">
      <c r="A110" s="102">
        <v>1</v>
      </c>
      <c r="B110" s="42" t="s">
        <v>68</v>
      </c>
      <c r="C110" s="15" t="s">
        <v>36</v>
      </c>
      <c r="D110" s="15">
        <v>38</v>
      </c>
      <c r="E110" s="16">
        <v>3.7081031551425587</v>
      </c>
      <c r="F110" s="16">
        <f t="shared" si="7"/>
        <v>140.90791989541722</v>
      </c>
      <c r="G110" s="78"/>
    </row>
    <row r="111" spans="1:12" s="12" customFormat="1" ht="37.5" customHeight="1">
      <c r="A111" s="102">
        <v>2</v>
      </c>
      <c r="B111" s="42" t="s">
        <v>69</v>
      </c>
      <c r="C111" s="15" t="s">
        <v>36</v>
      </c>
      <c r="D111" s="15">
        <v>10</v>
      </c>
      <c r="E111" s="16">
        <v>1.9388964659267489</v>
      </c>
      <c r="F111" s="16">
        <f t="shared" si="7"/>
        <v>19.38896465926749</v>
      </c>
      <c r="G111" s="78"/>
    </row>
    <row r="112" spans="1:12" s="11" customFormat="1" ht="37.5" customHeight="1">
      <c r="A112" s="102">
        <v>3</v>
      </c>
      <c r="B112" s="42" t="s">
        <v>70</v>
      </c>
      <c r="C112" s="15" t="s">
        <v>5</v>
      </c>
      <c r="D112" s="23">
        <v>8.2080000000000002</v>
      </c>
      <c r="E112" s="16">
        <v>81.754851038903624</v>
      </c>
      <c r="F112" s="16">
        <f t="shared" si="7"/>
        <v>671.04381732732099</v>
      </c>
      <c r="G112" s="78"/>
      <c r="I112" s="34"/>
      <c r="J112" s="34"/>
    </row>
    <row r="113" spans="1:10" s="12" customFormat="1" ht="14.25">
      <c r="A113" s="102">
        <v>4</v>
      </c>
      <c r="B113" s="42" t="s">
        <v>71</v>
      </c>
      <c r="C113" s="15" t="s">
        <v>36</v>
      </c>
      <c r="D113" s="15">
        <v>10</v>
      </c>
      <c r="E113" s="16">
        <v>154.85784997833119</v>
      </c>
      <c r="F113" s="16">
        <f t="shared" si="7"/>
        <v>1548.5784997833118</v>
      </c>
      <c r="G113" s="78"/>
    </row>
    <row r="114" spans="1:10" s="11" customFormat="1" ht="16.5">
      <c r="A114" s="102"/>
      <c r="B114" s="114" t="s">
        <v>117</v>
      </c>
      <c r="C114" s="114"/>
      <c r="D114" s="114"/>
      <c r="E114" s="114"/>
      <c r="F114" s="43">
        <f>+SUM(F110:F113)</f>
        <v>2379.9192016653178</v>
      </c>
      <c r="G114" s="78">
        <f>+ROUND((F114*100/$F$149),3)</f>
        <v>0.38600000000000001</v>
      </c>
      <c r="H114" s="44"/>
      <c r="I114" s="45"/>
      <c r="J114" s="12"/>
    </row>
    <row r="115" spans="1:10" s="40" customFormat="1" ht="14.25">
      <c r="A115" s="89" t="s">
        <v>138</v>
      </c>
      <c r="B115" s="53" t="s">
        <v>84</v>
      </c>
      <c r="C115" s="52"/>
      <c r="D115" s="54"/>
      <c r="E115" s="79"/>
      <c r="F115" s="16"/>
      <c r="G115" s="78"/>
    </row>
    <row r="116" spans="1:10" s="40" customFormat="1" ht="14.25">
      <c r="A116" s="52"/>
      <c r="B116" s="53" t="s">
        <v>72</v>
      </c>
      <c r="C116" s="52"/>
      <c r="D116" s="54"/>
      <c r="E116" s="79"/>
      <c r="F116" s="16"/>
      <c r="G116" s="78"/>
    </row>
    <row r="117" spans="1:10" s="6" customFormat="1" ht="16.5">
      <c r="A117" s="102"/>
      <c r="B117" s="27">
        <v>1.1000000000000001</v>
      </c>
      <c r="C117" s="15" t="s">
        <v>73</v>
      </c>
      <c r="D117" s="15">
        <v>0.49</v>
      </c>
      <c r="E117" s="16">
        <v>131.09530849436948</v>
      </c>
      <c r="F117" s="16">
        <f t="shared" si="7"/>
        <v>64.236701162241047</v>
      </c>
      <c r="G117" s="78"/>
    </row>
    <row r="118" spans="1:10" s="6" customFormat="1" ht="16.5">
      <c r="A118" s="102"/>
      <c r="B118" s="27">
        <v>1.5</v>
      </c>
      <c r="C118" s="15" t="s">
        <v>73</v>
      </c>
      <c r="D118" s="15">
        <v>0.67900000000000005</v>
      </c>
      <c r="E118" s="16">
        <v>65.25594121923659</v>
      </c>
      <c r="F118" s="16">
        <f t="shared" si="7"/>
        <v>44.308784087861646</v>
      </c>
      <c r="G118" s="78"/>
    </row>
    <row r="119" spans="1:10" s="6" customFormat="1" ht="16.5">
      <c r="A119" s="102"/>
      <c r="B119" s="27">
        <v>1.6</v>
      </c>
      <c r="C119" s="15" t="s">
        <v>73</v>
      </c>
      <c r="D119" s="15">
        <v>0.20799999999999999</v>
      </c>
      <c r="E119" s="16">
        <v>109.14885273599184</v>
      </c>
      <c r="F119" s="16">
        <f t="shared" si="7"/>
        <v>22.702961369086299</v>
      </c>
      <c r="G119" s="78"/>
      <c r="H119" s="35"/>
    </row>
    <row r="120" spans="1:10" s="6" customFormat="1" ht="16.5">
      <c r="A120" s="102"/>
      <c r="B120" s="27">
        <v>1.7</v>
      </c>
      <c r="C120" s="15" t="s">
        <v>73</v>
      </c>
      <c r="D120" s="62">
        <v>0.18099999999999999</v>
      </c>
      <c r="E120" s="16">
        <v>87.202396977614228</v>
      </c>
      <c r="F120" s="16">
        <f t="shared" si="7"/>
        <v>15.783633852948174</v>
      </c>
      <c r="G120" s="78"/>
      <c r="H120" s="35"/>
    </row>
    <row r="121" spans="1:10" s="6" customFormat="1" ht="16.5">
      <c r="A121" s="102"/>
      <c r="B121" s="27">
        <v>1.1200000000000001</v>
      </c>
      <c r="C121" s="15" t="s">
        <v>73</v>
      </c>
      <c r="D121" s="15">
        <v>1.4E-2</v>
      </c>
      <c r="E121" s="16">
        <v>394.45277759490108</v>
      </c>
      <c r="F121" s="16">
        <f t="shared" si="7"/>
        <v>5.5223388863286154</v>
      </c>
      <c r="G121" s="78"/>
    </row>
    <row r="122" spans="1:10" s="37" customFormat="1" ht="14.25">
      <c r="A122" s="102"/>
      <c r="B122" s="36" t="s">
        <v>74</v>
      </c>
      <c r="C122" s="63" t="s">
        <v>12</v>
      </c>
      <c r="D122" s="52">
        <v>99.460000000000008</v>
      </c>
      <c r="E122" s="16">
        <v>2.1298404975124203</v>
      </c>
      <c r="F122" s="16">
        <f t="shared" si="7"/>
        <v>211.83393588258534</v>
      </c>
      <c r="G122" s="78"/>
    </row>
    <row r="123" spans="1:10" s="40" customFormat="1" ht="14.25">
      <c r="A123" s="52"/>
      <c r="B123" s="53" t="s">
        <v>75</v>
      </c>
      <c r="C123" s="52"/>
      <c r="D123" s="54"/>
      <c r="E123" s="79"/>
      <c r="F123" s="16"/>
      <c r="G123" s="78"/>
    </row>
    <row r="124" spans="1:10" s="7" customFormat="1" ht="42.75" customHeight="1">
      <c r="A124" s="115"/>
      <c r="B124" s="42" t="s">
        <v>76</v>
      </c>
      <c r="C124" s="15" t="s">
        <v>102</v>
      </c>
      <c r="D124" s="15">
        <v>58</v>
      </c>
      <c r="E124" s="16">
        <v>9.4656025198367448</v>
      </c>
      <c r="F124" s="16">
        <f t="shared" si="7"/>
        <v>549.00494615053117</v>
      </c>
      <c r="G124" s="78"/>
      <c r="I124" s="82"/>
    </row>
    <row r="125" spans="1:10" s="6" customFormat="1" ht="16.5">
      <c r="A125" s="116"/>
      <c r="B125" s="27" t="s">
        <v>123</v>
      </c>
      <c r="C125" s="15" t="s">
        <v>22</v>
      </c>
      <c r="D125" s="69">
        <v>179.5</v>
      </c>
      <c r="E125" s="16">
        <v>2.9030480558405092</v>
      </c>
      <c r="F125" s="16">
        <f t="shared" si="7"/>
        <v>521.0971260233714</v>
      </c>
      <c r="G125" s="78"/>
      <c r="I125" s="83"/>
    </row>
    <row r="126" spans="1:10" s="6" customFormat="1" ht="16.5">
      <c r="A126" s="116"/>
      <c r="B126" s="27" t="s">
        <v>77</v>
      </c>
      <c r="C126" s="15" t="s">
        <v>5</v>
      </c>
      <c r="D126" s="23">
        <v>5.8000000000000007</v>
      </c>
      <c r="E126" s="16">
        <v>55.46929314873028</v>
      </c>
      <c r="F126" s="16">
        <f t="shared" si="7"/>
        <v>321.72190026263564</v>
      </c>
      <c r="G126" s="78"/>
    </row>
    <row r="127" spans="1:10" s="7" customFormat="1" ht="16.5">
      <c r="A127" s="116"/>
      <c r="B127" s="27" t="s">
        <v>80</v>
      </c>
      <c r="C127" s="15" t="s">
        <v>36</v>
      </c>
      <c r="D127" s="15">
        <v>7</v>
      </c>
      <c r="E127" s="16">
        <v>24.152713215569033</v>
      </c>
      <c r="F127" s="16">
        <f t="shared" si="7"/>
        <v>169.06899250898323</v>
      </c>
      <c r="G127" s="78"/>
    </row>
    <row r="128" spans="1:10" s="7" customFormat="1" ht="16.5">
      <c r="A128" s="116"/>
      <c r="B128" s="27" t="s">
        <v>78</v>
      </c>
      <c r="C128" s="15" t="s">
        <v>36</v>
      </c>
      <c r="D128" s="15">
        <v>35</v>
      </c>
      <c r="E128" s="16">
        <v>24.152713215569033</v>
      </c>
      <c r="F128" s="16">
        <f t="shared" si="7"/>
        <v>845.34496254491614</v>
      </c>
      <c r="G128" s="78"/>
    </row>
    <row r="129" spans="1:12" s="7" customFormat="1" ht="16.5">
      <c r="A129" s="116"/>
      <c r="B129" s="27" t="s">
        <v>81</v>
      </c>
      <c r="C129" s="15" t="s">
        <v>36</v>
      </c>
      <c r="D129" s="15">
        <v>3</v>
      </c>
      <c r="E129" s="16">
        <v>26.010614232151266</v>
      </c>
      <c r="F129" s="16">
        <f t="shared" si="7"/>
        <v>78.031842696453793</v>
      </c>
      <c r="G129" s="78"/>
    </row>
    <row r="130" spans="1:12" s="7" customFormat="1" ht="16.5">
      <c r="A130" s="116"/>
      <c r="B130" s="27" t="s">
        <v>82</v>
      </c>
      <c r="C130" s="15" t="s">
        <v>36</v>
      </c>
      <c r="D130" s="15">
        <v>2</v>
      </c>
      <c r="E130" s="16">
        <v>26.010614232151266</v>
      </c>
      <c r="F130" s="16">
        <f t="shared" si="7"/>
        <v>52.021228464302531</v>
      </c>
      <c r="G130" s="78"/>
    </row>
    <row r="131" spans="1:12" s="7" customFormat="1" ht="16.5">
      <c r="A131" s="116"/>
      <c r="B131" s="27" t="s">
        <v>79</v>
      </c>
      <c r="C131" s="15" t="s">
        <v>36</v>
      </c>
      <c r="D131" s="15">
        <v>28</v>
      </c>
      <c r="E131" s="16">
        <v>26.010614232151266</v>
      </c>
      <c r="F131" s="16">
        <f t="shared" si="7"/>
        <v>728.29719850023548</v>
      </c>
      <c r="G131" s="78"/>
    </row>
    <row r="132" spans="1:12" s="7" customFormat="1" ht="16.5">
      <c r="A132" s="117"/>
      <c r="B132" s="27" t="s">
        <v>83</v>
      </c>
      <c r="C132" s="15" t="s">
        <v>36</v>
      </c>
      <c r="D132" s="15">
        <v>2</v>
      </c>
      <c r="E132" s="16">
        <v>52.021228464302524</v>
      </c>
      <c r="F132" s="16">
        <f t="shared" si="7"/>
        <v>104.04245692860505</v>
      </c>
      <c r="G132" s="78"/>
    </row>
    <row r="133" spans="1:12" s="11" customFormat="1" ht="16.5">
      <c r="A133" s="102"/>
      <c r="B133" s="114" t="s">
        <v>118</v>
      </c>
      <c r="C133" s="114"/>
      <c r="D133" s="114"/>
      <c r="E133" s="114"/>
      <c r="F133" s="43">
        <f>+SUM(F116:F132)</f>
        <v>3733.0190093210854</v>
      </c>
      <c r="G133" s="78">
        <f>+ROUND((F133*100/$F$149),3)</f>
        <v>0.60499999999999998</v>
      </c>
      <c r="H133" s="44"/>
      <c r="I133" s="45"/>
      <c r="J133" s="12"/>
    </row>
    <row r="134" spans="1:12" s="40" customFormat="1" ht="14.25">
      <c r="A134" s="89" t="s">
        <v>139</v>
      </c>
      <c r="B134" s="53" t="s">
        <v>85</v>
      </c>
      <c r="C134" s="52"/>
      <c r="D134" s="54"/>
      <c r="E134" s="79"/>
      <c r="F134" s="16"/>
      <c r="G134" s="78"/>
    </row>
    <row r="135" spans="1:12" s="11" customFormat="1" ht="34.5" customHeight="1">
      <c r="A135" s="102">
        <v>1</v>
      </c>
      <c r="B135" s="42" t="s">
        <v>96</v>
      </c>
      <c r="C135" s="15" t="s">
        <v>36</v>
      </c>
      <c r="D135" s="69">
        <v>12</v>
      </c>
      <c r="E135" s="16">
        <v>0.2803968640185141</v>
      </c>
      <c r="F135" s="16">
        <f t="shared" si="7"/>
        <v>3.364762368222169</v>
      </c>
      <c r="G135" s="78"/>
    </row>
    <row r="136" spans="1:12" s="11" customFormat="1" ht="34.5" customHeight="1">
      <c r="A136" s="102">
        <v>2</v>
      </c>
      <c r="B136" s="42" t="s">
        <v>86</v>
      </c>
      <c r="C136" s="15" t="s">
        <v>36</v>
      </c>
      <c r="D136" s="69">
        <v>12</v>
      </c>
      <c r="E136" s="16">
        <v>1.1627635404918284</v>
      </c>
      <c r="F136" s="16">
        <f t="shared" si="7"/>
        <v>13.953162485901942</v>
      </c>
      <c r="G136" s="78"/>
    </row>
    <row r="137" spans="1:12" s="1" customFormat="1" ht="16.5">
      <c r="A137" s="55">
        <v>3</v>
      </c>
      <c r="B137" s="31" t="s">
        <v>87</v>
      </c>
      <c r="C137" s="61" t="s">
        <v>36</v>
      </c>
      <c r="D137" s="61">
        <v>8</v>
      </c>
      <c r="E137" s="57">
        <v>15.002745495778793</v>
      </c>
      <c r="F137" s="16">
        <f t="shared" si="7"/>
        <v>120.02196396623035</v>
      </c>
      <c r="G137" s="78"/>
    </row>
    <row r="138" spans="1:12" s="1" customFormat="1" ht="36.75" customHeight="1">
      <c r="A138" s="55">
        <v>4</v>
      </c>
      <c r="B138" s="31" t="s">
        <v>88</v>
      </c>
      <c r="C138" s="61" t="s">
        <v>36</v>
      </c>
      <c r="D138" s="61">
        <v>17</v>
      </c>
      <c r="E138" s="57">
        <v>6.6678868870127967</v>
      </c>
      <c r="F138" s="16">
        <f t="shared" si="7"/>
        <v>113.35407707921755</v>
      </c>
      <c r="G138" s="78"/>
    </row>
    <row r="139" spans="1:12" s="2" customFormat="1" ht="36.75" customHeight="1">
      <c r="A139" s="55">
        <v>5</v>
      </c>
      <c r="B139" s="31" t="s">
        <v>89</v>
      </c>
      <c r="C139" s="61" t="s">
        <v>36</v>
      </c>
      <c r="D139" s="61">
        <v>75</v>
      </c>
      <c r="E139" s="57">
        <v>7.1762858355917123</v>
      </c>
      <c r="F139" s="16">
        <f t="shared" si="7"/>
        <v>538.22143766937847</v>
      </c>
      <c r="G139" s="78"/>
    </row>
    <row r="140" spans="1:12" s="12" customFormat="1" ht="53.25" customHeight="1">
      <c r="A140" s="102">
        <v>6</v>
      </c>
      <c r="B140" s="42" t="s">
        <v>90</v>
      </c>
      <c r="C140" s="15" t="s">
        <v>5</v>
      </c>
      <c r="D140" s="23">
        <v>12.8</v>
      </c>
      <c r="E140" s="16">
        <v>72.742580187590832</v>
      </c>
      <c r="F140" s="16">
        <f t="shared" si="7"/>
        <v>931.10502640116272</v>
      </c>
      <c r="G140" s="78"/>
      <c r="L140" s="24"/>
    </row>
    <row r="141" spans="1:12" s="11" customFormat="1" ht="16.5">
      <c r="A141" s="102">
        <v>7</v>
      </c>
      <c r="B141" s="42" t="s">
        <v>91</v>
      </c>
      <c r="C141" s="15" t="s">
        <v>36</v>
      </c>
      <c r="D141" s="77">
        <v>1</v>
      </c>
      <c r="E141" s="16">
        <v>190.01447618748151</v>
      </c>
      <c r="F141" s="16">
        <f t="shared" si="7"/>
        <v>190.01447618748151</v>
      </c>
      <c r="G141" s="78"/>
    </row>
    <row r="142" spans="1:12" s="6" customFormat="1" ht="37.5" customHeight="1">
      <c r="A142" s="102">
        <v>8</v>
      </c>
      <c r="B142" s="42" t="s">
        <v>92</v>
      </c>
      <c r="C142" s="15" t="s">
        <v>5</v>
      </c>
      <c r="D142" s="28">
        <v>1.6</v>
      </c>
      <c r="E142" s="16">
        <v>118.28445921816927</v>
      </c>
      <c r="F142" s="16">
        <f t="shared" si="7"/>
        <v>189.25513474907086</v>
      </c>
      <c r="G142" s="78"/>
    </row>
    <row r="143" spans="1:12" s="6" customFormat="1" ht="37.5" customHeight="1">
      <c r="A143" s="102">
        <v>9</v>
      </c>
      <c r="B143" s="42" t="s">
        <v>93</v>
      </c>
      <c r="C143" s="15" t="s">
        <v>5</v>
      </c>
      <c r="D143" s="28">
        <v>3.4</v>
      </c>
      <c r="E143" s="16">
        <v>118.28445921816927</v>
      </c>
      <c r="F143" s="16">
        <f t="shared" si="7"/>
        <v>402.16716134177551</v>
      </c>
      <c r="G143" s="78"/>
    </row>
    <row r="144" spans="1:12" s="1" customFormat="1" ht="37.5" customHeight="1">
      <c r="A144" s="55">
        <v>10</v>
      </c>
      <c r="B144" s="31" t="s">
        <v>94</v>
      </c>
      <c r="C144" s="15" t="s">
        <v>36</v>
      </c>
      <c r="D144" s="59">
        <v>4</v>
      </c>
      <c r="E144" s="57">
        <v>15.93267692117656</v>
      </c>
      <c r="F144" s="16">
        <f t="shared" si="7"/>
        <v>63.730707684706239</v>
      </c>
      <c r="G144" s="78"/>
    </row>
    <row r="145" spans="1:12" s="6" customFormat="1" ht="48" customHeight="1">
      <c r="A145" s="102">
        <v>11</v>
      </c>
      <c r="B145" s="42" t="s">
        <v>95</v>
      </c>
      <c r="C145" s="15" t="s">
        <v>6</v>
      </c>
      <c r="D145" s="23">
        <v>12.812927999999999</v>
      </c>
      <c r="E145" s="16">
        <v>53.507563059253229</v>
      </c>
      <c r="F145" s="16">
        <f t="shared" si="7"/>
        <v>685.58855293367128</v>
      </c>
      <c r="G145" s="78"/>
      <c r="H145" s="39"/>
      <c r="L145" s="38"/>
    </row>
    <row r="146" spans="1:12" s="11" customFormat="1" ht="16.5">
      <c r="A146" s="102"/>
      <c r="B146" s="114" t="s">
        <v>119</v>
      </c>
      <c r="C146" s="114"/>
      <c r="D146" s="114"/>
      <c r="E146" s="114"/>
      <c r="F146" s="43">
        <f>+SUM(F135:F145)</f>
        <v>3250.7764628668192</v>
      </c>
      <c r="G146" s="78">
        <f>+ROUND((F146*100/$F$149),3)</f>
        <v>0.52700000000000002</v>
      </c>
      <c r="H146" s="44"/>
      <c r="I146" s="45"/>
      <c r="J146" s="12"/>
    </row>
    <row r="147" spans="1:12" s="11" customFormat="1" ht="16.5">
      <c r="A147" s="102"/>
      <c r="B147" s="113" t="s">
        <v>108</v>
      </c>
      <c r="C147" s="113"/>
      <c r="D147" s="113"/>
      <c r="E147" s="113"/>
      <c r="F147" s="46">
        <f>+SUM(F57:F146)/2</f>
        <v>449689.098379314</v>
      </c>
      <c r="G147" s="46">
        <f>+SUM(G57:G146)</f>
        <v>72.914000000000001</v>
      </c>
      <c r="H147" s="44"/>
      <c r="I147" s="45"/>
      <c r="J147" s="12"/>
    </row>
    <row r="148" spans="1:12" s="11" customFormat="1" ht="16.5">
      <c r="A148" s="99"/>
      <c r="B148" s="100"/>
      <c r="C148" s="100"/>
      <c r="D148" s="100"/>
      <c r="E148" s="100"/>
      <c r="F148" s="101"/>
      <c r="G148" s="101"/>
      <c r="H148" s="97"/>
      <c r="I148" s="98"/>
      <c r="J148" s="12"/>
    </row>
    <row r="149" spans="1:12" s="11" customFormat="1" ht="16.5">
      <c r="A149" s="99"/>
      <c r="B149" s="113" t="s">
        <v>151</v>
      </c>
      <c r="C149" s="113"/>
      <c r="D149" s="113"/>
      <c r="E149" s="113"/>
      <c r="F149" s="46">
        <f>F51+F147</f>
        <v>616726.96224569809</v>
      </c>
      <c r="G149" s="46">
        <f>G51+G147</f>
        <v>99.998000000000005</v>
      </c>
      <c r="H149" s="44">
        <v>616726.9622456982</v>
      </c>
      <c r="I149" s="98"/>
      <c r="J149" s="12"/>
    </row>
    <row r="150" spans="1:12" s="11" customFormat="1" ht="16.5">
      <c r="A150" s="99"/>
      <c r="B150" s="100"/>
      <c r="C150" s="100"/>
      <c r="D150" s="100"/>
      <c r="E150" s="100"/>
      <c r="F150" s="101"/>
      <c r="G150" s="101"/>
      <c r="H150" s="97"/>
      <c r="I150" s="98"/>
      <c r="J150" s="12"/>
    </row>
    <row r="151" spans="1:12">
      <c r="B151" s="47" t="s">
        <v>109</v>
      </c>
      <c r="C151" s="48"/>
      <c r="D151" s="48"/>
      <c r="G151" s="8"/>
      <c r="H151" s="50"/>
      <c r="I151" s="51"/>
    </row>
    <row r="152" spans="1:12" s="17" customFormat="1" ht="54" customHeight="1">
      <c r="A152" s="14"/>
      <c r="B152" s="13"/>
      <c r="C152" s="18"/>
      <c r="D152" s="19"/>
      <c r="E152" s="20"/>
      <c r="F152" s="20"/>
      <c r="H152" s="81"/>
    </row>
    <row r="156" spans="1:12">
      <c r="L156" s="9" t="s">
        <v>147</v>
      </c>
    </row>
    <row r="162" spans="1:6" ht="12.75" customHeight="1">
      <c r="A162" s="9"/>
      <c r="B162" s="9"/>
      <c r="C162" s="22"/>
      <c r="D162" s="22"/>
      <c r="E162" s="80"/>
      <c r="F162" s="80"/>
    </row>
    <row r="163" spans="1:6">
      <c r="A163" s="9"/>
      <c r="B163" s="9"/>
      <c r="C163" s="9"/>
      <c r="D163" s="9"/>
      <c r="E163" s="80"/>
      <c r="F163" s="80"/>
    </row>
    <row r="164" spans="1:6" ht="12.75" customHeight="1">
      <c r="A164" s="9"/>
      <c r="B164" s="10"/>
      <c r="C164" s="9"/>
      <c r="D164" s="9"/>
      <c r="E164" s="80"/>
      <c r="F164" s="80"/>
    </row>
  </sheetData>
  <mergeCells count="25">
    <mergeCell ref="A23:A25"/>
    <mergeCell ref="A1:G1"/>
    <mergeCell ref="A2:G2"/>
    <mergeCell ref="A3:G3"/>
    <mergeCell ref="B13:E13"/>
    <mergeCell ref="A16:A18"/>
    <mergeCell ref="A100:A102"/>
    <mergeCell ref="B29:E29"/>
    <mergeCell ref="A39:A43"/>
    <mergeCell ref="A48:A49"/>
    <mergeCell ref="B50:E50"/>
    <mergeCell ref="B51:E51"/>
    <mergeCell ref="A53:G53"/>
    <mergeCell ref="B61:E61"/>
    <mergeCell ref="B67:E67"/>
    <mergeCell ref="B75:E75"/>
    <mergeCell ref="B83:E83"/>
    <mergeCell ref="B97:E97"/>
    <mergeCell ref="B149:E149"/>
    <mergeCell ref="B108:E108"/>
    <mergeCell ref="B114:E114"/>
    <mergeCell ref="A124:A132"/>
    <mergeCell ref="B133:E133"/>
    <mergeCell ref="B146:E146"/>
    <mergeCell ref="B147:E147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7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64"/>
  <sheetViews>
    <sheetView tabSelected="1" view="pageBreakPreview" zoomScaleNormal="100" zoomScaleSheetLayoutView="100" workbookViewId="0">
      <selection activeCell="I48" sqref="I48"/>
    </sheetView>
  </sheetViews>
  <sheetFormatPr defaultRowHeight="13.5"/>
  <cols>
    <col min="1" max="1" width="4.7109375" style="21" customWidth="1"/>
    <col min="2" max="2" width="53.7109375" style="21" customWidth="1"/>
    <col min="3" max="3" width="6.7109375" style="21" customWidth="1"/>
    <col min="4" max="4" width="8.7109375" style="21" customWidth="1"/>
    <col min="5" max="5" width="9.7109375" style="49" customWidth="1"/>
    <col min="6" max="6" width="14" style="49" bestFit="1" customWidth="1"/>
    <col min="7" max="7" width="9.140625" style="9" bestFit="1" customWidth="1"/>
    <col min="8" max="8" width="12.140625" style="9" bestFit="1" customWidth="1"/>
    <col min="9" max="12" width="9.140625" style="9"/>
    <col min="13" max="13" width="13.28515625" style="9" customWidth="1"/>
    <col min="14" max="246" width="9.140625" style="9"/>
    <col min="247" max="247" width="5.85546875" style="9" customWidth="1"/>
    <col min="248" max="248" width="9" style="9" customWidth="1"/>
    <col min="249" max="249" width="30.7109375" style="9" customWidth="1"/>
    <col min="250" max="250" width="7" style="9" customWidth="1"/>
    <col min="251" max="251" width="9.140625" style="9" bestFit="1" customWidth="1"/>
    <col min="252" max="252" width="8.42578125" style="9" customWidth="1"/>
    <col min="253" max="253" width="9.28515625" style="9" customWidth="1"/>
    <col min="254" max="254" width="8.85546875" style="9" customWidth="1"/>
    <col min="255" max="255" width="8.7109375" style="9" customWidth="1"/>
    <col min="256" max="256" width="14.85546875" style="9" customWidth="1"/>
    <col min="257" max="257" width="6.28515625" style="9" customWidth="1"/>
    <col min="258" max="258" width="9.28515625" style="9" customWidth="1"/>
    <col min="259" max="259" width="8.42578125" style="9" customWidth="1"/>
    <col min="260" max="260" width="8.7109375" style="9" customWidth="1"/>
    <col min="261" max="261" width="7.42578125" style="9" customWidth="1"/>
    <col min="262" max="262" width="9" style="9" customWidth="1"/>
    <col min="263" max="263" width="20.42578125" style="9" customWidth="1"/>
    <col min="264" max="264" width="11.42578125" style="9" bestFit="1" customWidth="1"/>
    <col min="265" max="502" width="9.140625" style="9"/>
    <col min="503" max="503" width="5.85546875" style="9" customWidth="1"/>
    <col min="504" max="504" width="9" style="9" customWidth="1"/>
    <col min="505" max="505" width="30.7109375" style="9" customWidth="1"/>
    <col min="506" max="506" width="7" style="9" customWidth="1"/>
    <col min="507" max="507" width="9.140625" style="9" bestFit="1" customWidth="1"/>
    <col min="508" max="508" width="8.42578125" style="9" customWidth="1"/>
    <col min="509" max="509" width="9.28515625" style="9" customWidth="1"/>
    <col min="510" max="510" width="8.85546875" style="9" customWidth="1"/>
    <col min="511" max="511" width="8.7109375" style="9" customWidth="1"/>
    <col min="512" max="512" width="14.85546875" style="9" customWidth="1"/>
    <col min="513" max="513" width="6.28515625" style="9" customWidth="1"/>
    <col min="514" max="514" width="9.28515625" style="9" customWidth="1"/>
    <col min="515" max="515" width="8.42578125" style="9" customWidth="1"/>
    <col min="516" max="516" width="8.7109375" style="9" customWidth="1"/>
    <col min="517" max="517" width="7.42578125" style="9" customWidth="1"/>
    <col min="518" max="518" width="9" style="9" customWidth="1"/>
    <col min="519" max="519" width="20.42578125" style="9" customWidth="1"/>
    <col min="520" max="520" width="11.42578125" style="9" bestFit="1" customWidth="1"/>
    <col min="521" max="758" width="9.140625" style="9"/>
    <col min="759" max="759" width="5.85546875" style="9" customWidth="1"/>
    <col min="760" max="760" width="9" style="9" customWidth="1"/>
    <col min="761" max="761" width="30.7109375" style="9" customWidth="1"/>
    <col min="762" max="762" width="7" style="9" customWidth="1"/>
    <col min="763" max="763" width="9.140625" style="9" bestFit="1" customWidth="1"/>
    <col min="764" max="764" width="8.42578125" style="9" customWidth="1"/>
    <col min="765" max="765" width="9.28515625" style="9" customWidth="1"/>
    <col min="766" max="766" width="8.85546875" style="9" customWidth="1"/>
    <col min="767" max="767" width="8.7109375" style="9" customWidth="1"/>
    <col min="768" max="768" width="14.85546875" style="9" customWidth="1"/>
    <col min="769" max="769" width="6.28515625" style="9" customWidth="1"/>
    <col min="770" max="770" width="9.28515625" style="9" customWidth="1"/>
    <col min="771" max="771" width="8.42578125" style="9" customWidth="1"/>
    <col min="772" max="772" width="8.7109375" style="9" customWidth="1"/>
    <col min="773" max="773" width="7.42578125" style="9" customWidth="1"/>
    <col min="774" max="774" width="9" style="9" customWidth="1"/>
    <col min="775" max="775" width="20.42578125" style="9" customWidth="1"/>
    <col min="776" max="776" width="11.42578125" style="9" bestFit="1" customWidth="1"/>
    <col min="777" max="1014" width="9.140625" style="9"/>
    <col min="1015" max="1015" width="5.85546875" style="9" customWidth="1"/>
    <col min="1016" max="1016" width="9" style="9" customWidth="1"/>
    <col min="1017" max="1017" width="30.7109375" style="9" customWidth="1"/>
    <col min="1018" max="1018" width="7" style="9" customWidth="1"/>
    <col min="1019" max="1019" width="9.140625" style="9" bestFit="1" customWidth="1"/>
    <col min="1020" max="1020" width="8.42578125" style="9" customWidth="1"/>
    <col min="1021" max="1021" width="9.28515625" style="9" customWidth="1"/>
    <col min="1022" max="1022" width="8.85546875" style="9" customWidth="1"/>
    <col min="1023" max="1023" width="8.7109375" style="9" customWidth="1"/>
    <col min="1024" max="1024" width="14.85546875" style="9" customWidth="1"/>
    <col min="1025" max="1025" width="6.28515625" style="9" customWidth="1"/>
    <col min="1026" max="1026" width="9.28515625" style="9" customWidth="1"/>
    <col min="1027" max="1027" width="8.42578125" style="9" customWidth="1"/>
    <col min="1028" max="1028" width="8.7109375" style="9" customWidth="1"/>
    <col min="1029" max="1029" width="7.42578125" style="9" customWidth="1"/>
    <col min="1030" max="1030" width="9" style="9" customWidth="1"/>
    <col min="1031" max="1031" width="20.42578125" style="9" customWidth="1"/>
    <col min="1032" max="1032" width="11.42578125" style="9" bestFit="1" customWidth="1"/>
    <col min="1033" max="1270" width="9.140625" style="9"/>
    <col min="1271" max="1271" width="5.85546875" style="9" customWidth="1"/>
    <col min="1272" max="1272" width="9" style="9" customWidth="1"/>
    <col min="1273" max="1273" width="30.7109375" style="9" customWidth="1"/>
    <col min="1274" max="1274" width="7" style="9" customWidth="1"/>
    <col min="1275" max="1275" width="9.140625" style="9" bestFit="1" customWidth="1"/>
    <col min="1276" max="1276" width="8.42578125" style="9" customWidth="1"/>
    <col min="1277" max="1277" width="9.28515625" style="9" customWidth="1"/>
    <col min="1278" max="1278" width="8.85546875" style="9" customWidth="1"/>
    <col min="1279" max="1279" width="8.7109375" style="9" customWidth="1"/>
    <col min="1280" max="1280" width="14.85546875" style="9" customWidth="1"/>
    <col min="1281" max="1281" width="6.28515625" style="9" customWidth="1"/>
    <col min="1282" max="1282" width="9.28515625" style="9" customWidth="1"/>
    <col min="1283" max="1283" width="8.42578125" style="9" customWidth="1"/>
    <col min="1284" max="1284" width="8.7109375" style="9" customWidth="1"/>
    <col min="1285" max="1285" width="7.42578125" style="9" customWidth="1"/>
    <col min="1286" max="1286" width="9" style="9" customWidth="1"/>
    <col min="1287" max="1287" width="20.42578125" style="9" customWidth="1"/>
    <col min="1288" max="1288" width="11.42578125" style="9" bestFit="1" customWidth="1"/>
    <col min="1289" max="1526" width="9.140625" style="9"/>
    <col min="1527" max="1527" width="5.85546875" style="9" customWidth="1"/>
    <col min="1528" max="1528" width="9" style="9" customWidth="1"/>
    <col min="1529" max="1529" width="30.7109375" style="9" customWidth="1"/>
    <col min="1530" max="1530" width="7" style="9" customWidth="1"/>
    <col min="1531" max="1531" width="9.140625" style="9" bestFit="1" customWidth="1"/>
    <col min="1532" max="1532" width="8.42578125" style="9" customWidth="1"/>
    <col min="1533" max="1533" width="9.28515625" style="9" customWidth="1"/>
    <col min="1534" max="1534" width="8.85546875" style="9" customWidth="1"/>
    <col min="1535" max="1535" width="8.7109375" style="9" customWidth="1"/>
    <col min="1536" max="1536" width="14.85546875" style="9" customWidth="1"/>
    <col min="1537" max="1537" width="6.28515625" style="9" customWidth="1"/>
    <col min="1538" max="1538" width="9.28515625" style="9" customWidth="1"/>
    <col min="1539" max="1539" width="8.42578125" style="9" customWidth="1"/>
    <col min="1540" max="1540" width="8.7109375" style="9" customWidth="1"/>
    <col min="1541" max="1541" width="7.42578125" style="9" customWidth="1"/>
    <col min="1542" max="1542" width="9" style="9" customWidth="1"/>
    <col min="1543" max="1543" width="20.42578125" style="9" customWidth="1"/>
    <col min="1544" max="1544" width="11.42578125" style="9" bestFit="1" customWidth="1"/>
    <col min="1545" max="1782" width="9.140625" style="9"/>
    <col min="1783" max="1783" width="5.85546875" style="9" customWidth="1"/>
    <col min="1784" max="1784" width="9" style="9" customWidth="1"/>
    <col min="1785" max="1785" width="30.7109375" style="9" customWidth="1"/>
    <col min="1786" max="1786" width="7" style="9" customWidth="1"/>
    <col min="1787" max="1787" width="9.140625" style="9" bestFit="1" customWidth="1"/>
    <col min="1788" max="1788" width="8.42578125" style="9" customWidth="1"/>
    <col min="1789" max="1789" width="9.28515625" style="9" customWidth="1"/>
    <col min="1790" max="1790" width="8.85546875" style="9" customWidth="1"/>
    <col min="1791" max="1791" width="8.7109375" style="9" customWidth="1"/>
    <col min="1792" max="1792" width="14.85546875" style="9" customWidth="1"/>
    <col min="1793" max="1793" width="6.28515625" style="9" customWidth="1"/>
    <col min="1794" max="1794" width="9.28515625" style="9" customWidth="1"/>
    <col min="1795" max="1795" width="8.42578125" style="9" customWidth="1"/>
    <col min="1796" max="1796" width="8.7109375" style="9" customWidth="1"/>
    <col min="1797" max="1797" width="7.42578125" style="9" customWidth="1"/>
    <col min="1798" max="1798" width="9" style="9" customWidth="1"/>
    <col min="1799" max="1799" width="20.42578125" style="9" customWidth="1"/>
    <col min="1800" max="1800" width="11.42578125" style="9" bestFit="1" customWidth="1"/>
    <col min="1801" max="2038" width="9.140625" style="9"/>
    <col min="2039" max="2039" width="5.85546875" style="9" customWidth="1"/>
    <col min="2040" max="2040" width="9" style="9" customWidth="1"/>
    <col min="2041" max="2041" width="30.7109375" style="9" customWidth="1"/>
    <col min="2042" max="2042" width="7" style="9" customWidth="1"/>
    <col min="2043" max="2043" width="9.140625" style="9" bestFit="1" customWidth="1"/>
    <col min="2044" max="2044" width="8.42578125" style="9" customWidth="1"/>
    <col min="2045" max="2045" width="9.28515625" style="9" customWidth="1"/>
    <col min="2046" max="2046" width="8.85546875" style="9" customWidth="1"/>
    <col min="2047" max="2047" width="8.7109375" style="9" customWidth="1"/>
    <col min="2048" max="2048" width="14.85546875" style="9" customWidth="1"/>
    <col min="2049" max="2049" width="6.28515625" style="9" customWidth="1"/>
    <col min="2050" max="2050" width="9.28515625" style="9" customWidth="1"/>
    <col min="2051" max="2051" width="8.42578125" style="9" customWidth="1"/>
    <col min="2052" max="2052" width="8.7109375" style="9" customWidth="1"/>
    <col min="2053" max="2053" width="7.42578125" style="9" customWidth="1"/>
    <col min="2054" max="2054" width="9" style="9" customWidth="1"/>
    <col min="2055" max="2055" width="20.42578125" style="9" customWidth="1"/>
    <col min="2056" max="2056" width="11.42578125" style="9" bestFit="1" customWidth="1"/>
    <col min="2057" max="2294" width="9.140625" style="9"/>
    <col min="2295" max="2295" width="5.85546875" style="9" customWidth="1"/>
    <col min="2296" max="2296" width="9" style="9" customWidth="1"/>
    <col min="2297" max="2297" width="30.7109375" style="9" customWidth="1"/>
    <col min="2298" max="2298" width="7" style="9" customWidth="1"/>
    <col min="2299" max="2299" width="9.140625" style="9" bestFit="1" customWidth="1"/>
    <col min="2300" max="2300" width="8.42578125" style="9" customWidth="1"/>
    <col min="2301" max="2301" width="9.28515625" style="9" customWidth="1"/>
    <col min="2302" max="2302" width="8.85546875" style="9" customWidth="1"/>
    <col min="2303" max="2303" width="8.7109375" style="9" customWidth="1"/>
    <col min="2304" max="2304" width="14.85546875" style="9" customWidth="1"/>
    <col min="2305" max="2305" width="6.28515625" style="9" customWidth="1"/>
    <col min="2306" max="2306" width="9.28515625" style="9" customWidth="1"/>
    <col min="2307" max="2307" width="8.42578125" style="9" customWidth="1"/>
    <col min="2308" max="2308" width="8.7109375" style="9" customWidth="1"/>
    <col min="2309" max="2309" width="7.42578125" style="9" customWidth="1"/>
    <col min="2310" max="2310" width="9" style="9" customWidth="1"/>
    <col min="2311" max="2311" width="20.42578125" style="9" customWidth="1"/>
    <col min="2312" max="2312" width="11.42578125" style="9" bestFit="1" customWidth="1"/>
    <col min="2313" max="2550" width="9.140625" style="9"/>
    <col min="2551" max="2551" width="5.85546875" style="9" customWidth="1"/>
    <col min="2552" max="2552" width="9" style="9" customWidth="1"/>
    <col min="2553" max="2553" width="30.7109375" style="9" customWidth="1"/>
    <col min="2554" max="2554" width="7" style="9" customWidth="1"/>
    <col min="2555" max="2555" width="9.140625" style="9" bestFit="1" customWidth="1"/>
    <col min="2556" max="2556" width="8.42578125" style="9" customWidth="1"/>
    <col min="2557" max="2557" width="9.28515625" style="9" customWidth="1"/>
    <col min="2558" max="2558" width="8.85546875" style="9" customWidth="1"/>
    <col min="2559" max="2559" width="8.7109375" style="9" customWidth="1"/>
    <col min="2560" max="2560" width="14.85546875" style="9" customWidth="1"/>
    <col min="2561" max="2561" width="6.28515625" style="9" customWidth="1"/>
    <col min="2562" max="2562" width="9.28515625" style="9" customWidth="1"/>
    <col min="2563" max="2563" width="8.42578125" style="9" customWidth="1"/>
    <col min="2564" max="2564" width="8.7109375" style="9" customWidth="1"/>
    <col min="2565" max="2565" width="7.42578125" style="9" customWidth="1"/>
    <col min="2566" max="2566" width="9" style="9" customWidth="1"/>
    <col min="2567" max="2567" width="20.42578125" style="9" customWidth="1"/>
    <col min="2568" max="2568" width="11.42578125" style="9" bestFit="1" customWidth="1"/>
    <col min="2569" max="2806" width="9.140625" style="9"/>
    <col min="2807" max="2807" width="5.85546875" style="9" customWidth="1"/>
    <col min="2808" max="2808" width="9" style="9" customWidth="1"/>
    <col min="2809" max="2809" width="30.7109375" style="9" customWidth="1"/>
    <col min="2810" max="2810" width="7" style="9" customWidth="1"/>
    <col min="2811" max="2811" width="9.140625" style="9" bestFit="1" customWidth="1"/>
    <col min="2812" max="2812" width="8.42578125" style="9" customWidth="1"/>
    <col min="2813" max="2813" width="9.28515625" style="9" customWidth="1"/>
    <col min="2814" max="2814" width="8.85546875" style="9" customWidth="1"/>
    <col min="2815" max="2815" width="8.7109375" style="9" customWidth="1"/>
    <col min="2816" max="2816" width="14.85546875" style="9" customWidth="1"/>
    <col min="2817" max="2817" width="6.28515625" style="9" customWidth="1"/>
    <col min="2818" max="2818" width="9.28515625" style="9" customWidth="1"/>
    <col min="2819" max="2819" width="8.42578125" style="9" customWidth="1"/>
    <col min="2820" max="2820" width="8.7109375" style="9" customWidth="1"/>
    <col min="2821" max="2821" width="7.42578125" style="9" customWidth="1"/>
    <col min="2822" max="2822" width="9" style="9" customWidth="1"/>
    <col min="2823" max="2823" width="20.42578125" style="9" customWidth="1"/>
    <col min="2824" max="2824" width="11.42578125" style="9" bestFit="1" customWidth="1"/>
    <col min="2825" max="3062" width="9.140625" style="9"/>
    <col min="3063" max="3063" width="5.85546875" style="9" customWidth="1"/>
    <col min="3064" max="3064" width="9" style="9" customWidth="1"/>
    <col min="3065" max="3065" width="30.7109375" style="9" customWidth="1"/>
    <col min="3066" max="3066" width="7" style="9" customWidth="1"/>
    <col min="3067" max="3067" width="9.140625" style="9" bestFit="1" customWidth="1"/>
    <col min="3068" max="3068" width="8.42578125" style="9" customWidth="1"/>
    <col min="3069" max="3069" width="9.28515625" style="9" customWidth="1"/>
    <col min="3070" max="3070" width="8.85546875" style="9" customWidth="1"/>
    <col min="3071" max="3071" width="8.7109375" style="9" customWidth="1"/>
    <col min="3072" max="3072" width="14.85546875" style="9" customWidth="1"/>
    <col min="3073" max="3073" width="6.28515625" style="9" customWidth="1"/>
    <col min="3074" max="3074" width="9.28515625" style="9" customWidth="1"/>
    <col min="3075" max="3075" width="8.42578125" style="9" customWidth="1"/>
    <col min="3076" max="3076" width="8.7109375" style="9" customWidth="1"/>
    <col min="3077" max="3077" width="7.42578125" style="9" customWidth="1"/>
    <col min="3078" max="3078" width="9" style="9" customWidth="1"/>
    <col min="3079" max="3079" width="20.42578125" style="9" customWidth="1"/>
    <col min="3080" max="3080" width="11.42578125" style="9" bestFit="1" customWidth="1"/>
    <col min="3081" max="3318" width="9.140625" style="9"/>
    <col min="3319" max="3319" width="5.85546875" style="9" customWidth="1"/>
    <col min="3320" max="3320" width="9" style="9" customWidth="1"/>
    <col min="3321" max="3321" width="30.7109375" style="9" customWidth="1"/>
    <col min="3322" max="3322" width="7" style="9" customWidth="1"/>
    <col min="3323" max="3323" width="9.140625" style="9" bestFit="1" customWidth="1"/>
    <col min="3324" max="3324" width="8.42578125" style="9" customWidth="1"/>
    <col min="3325" max="3325" width="9.28515625" style="9" customWidth="1"/>
    <col min="3326" max="3326" width="8.85546875" style="9" customWidth="1"/>
    <col min="3327" max="3327" width="8.7109375" style="9" customWidth="1"/>
    <col min="3328" max="3328" width="14.85546875" style="9" customWidth="1"/>
    <col min="3329" max="3329" width="6.28515625" style="9" customWidth="1"/>
    <col min="3330" max="3330" width="9.28515625" style="9" customWidth="1"/>
    <col min="3331" max="3331" width="8.42578125" style="9" customWidth="1"/>
    <col min="3332" max="3332" width="8.7109375" style="9" customWidth="1"/>
    <col min="3333" max="3333" width="7.42578125" style="9" customWidth="1"/>
    <col min="3334" max="3334" width="9" style="9" customWidth="1"/>
    <col min="3335" max="3335" width="20.42578125" style="9" customWidth="1"/>
    <col min="3336" max="3336" width="11.42578125" style="9" bestFit="1" customWidth="1"/>
    <col min="3337" max="3574" width="9.140625" style="9"/>
    <col min="3575" max="3575" width="5.85546875" style="9" customWidth="1"/>
    <col min="3576" max="3576" width="9" style="9" customWidth="1"/>
    <col min="3577" max="3577" width="30.7109375" style="9" customWidth="1"/>
    <col min="3578" max="3578" width="7" style="9" customWidth="1"/>
    <col min="3579" max="3579" width="9.140625" style="9" bestFit="1" customWidth="1"/>
    <col min="3580" max="3580" width="8.42578125" style="9" customWidth="1"/>
    <col min="3581" max="3581" width="9.28515625" style="9" customWidth="1"/>
    <col min="3582" max="3582" width="8.85546875" style="9" customWidth="1"/>
    <col min="3583" max="3583" width="8.7109375" style="9" customWidth="1"/>
    <col min="3584" max="3584" width="14.85546875" style="9" customWidth="1"/>
    <col min="3585" max="3585" width="6.28515625" style="9" customWidth="1"/>
    <col min="3586" max="3586" width="9.28515625" style="9" customWidth="1"/>
    <col min="3587" max="3587" width="8.42578125" style="9" customWidth="1"/>
    <col min="3588" max="3588" width="8.7109375" style="9" customWidth="1"/>
    <col min="3589" max="3589" width="7.42578125" style="9" customWidth="1"/>
    <col min="3590" max="3590" width="9" style="9" customWidth="1"/>
    <col min="3591" max="3591" width="20.42578125" style="9" customWidth="1"/>
    <col min="3592" max="3592" width="11.42578125" style="9" bestFit="1" customWidth="1"/>
    <col min="3593" max="3830" width="9.140625" style="9"/>
    <col min="3831" max="3831" width="5.85546875" style="9" customWidth="1"/>
    <col min="3832" max="3832" width="9" style="9" customWidth="1"/>
    <col min="3833" max="3833" width="30.7109375" style="9" customWidth="1"/>
    <col min="3834" max="3834" width="7" style="9" customWidth="1"/>
    <col min="3835" max="3835" width="9.140625" style="9" bestFit="1" customWidth="1"/>
    <col min="3836" max="3836" width="8.42578125" style="9" customWidth="1"/>
    <col min="3837" max="3837" width="9.28515625" style="9" customWidth="1"/>
    <col min="3838" max="3838" width="8.85546875" style="9" customWidth="1"/>
    <col min="3839" max="3839" width="8.7109375" style="9" customWidth="1"/>
    <col min="3840" max="3840" width="14.85546875" style="9" customWidth="1"/>
    <col min="3841" max="3841" width="6.28515625" style="9" customWidth="1"/>
    <col min="3842" max="3842" width="9.28515625" style="9" customWidth="1"/>
    <col min="3843" max="3843" width="8.42578125" style="9" customWidth="1"/>
    <col min="3844" max="3844" width="8.7109375" style="9" customWidth="1"/>
    <col min="3845" max="3845" width="7.42578125" style="9" customWidth="1"/>
    <col min="3846" max="3846" width="9" style="9" customWidth="1"/>
    <col min="3847" max="3847" width="20.42578125" style="9" customWidth="1"/>
    <col min="3848" max="3848" width="11.42578125" style="9" bestFit="1" customWidth="1"/>
    <col min="3849" max="4086" width="9.140625" style="9"/>
    <col min="4087" max="4087" width="5.85546875" style="9" customWidth="1"/>
    <col min="4088" max="4088" width="9" style="9" customWidth="1"/>
    <col min="4089" max="4089" width="30.7109375" style="9" customWidth="1"/>
    <col min="4090" max="4090" width="7" style="9" customWidth="1"/>
    <col min="4091" max="4091" width="9.140625" style="9" bestFit="1" customWidth="1"/>
    <col min="4092" max="4092" width="8.42578125" style="9" customWidth="1"/>
    <col min="4093" max="4093" width="9.28515625" style="9" customWidth="1"/>
    <col min="4094" max="4094" width="8.85546875" style="9" customWidth="1"/>
    <col min="4095" max="4095" width="8.7109375" style="9" customWidth="1"/>
    <col min="4096" max="4096" width="14.85546875" style="9" customWidth="1"/>
    <col min="4097" max="4097" width="6.28515625" style="9" customWidth="1"/>
    <col min="4098" max="4098" width="9.28515625" style="9" customWidth="1"/>
    <col min="4099" max="4099" width="8.42578125" style="9" customWidth="1"/>
    <col min="4100" max="4100" width="8.7109375" style="9" customWidth="1"/>
    <col min="4101" max="4101" width="7.42578125" style="9" customWidth="1"/>
    <col min="4102" max="4102" width="9" style="9" customWidth="1"/>
    <col min="4103" max="4103" width="20.42578125" style="9" customWidth="1"/>
    <col min="4104" max="4104" width="11.42578125" style="9" bestFit="1" customWidth="1"/>
    <col min="4105" max="4342" width="9.140625" style="9"/>
    <col min="4343" max="4343" width="5.85546875" style="9" customWidth="1"/>
    <col min="4344" max="4344" width="9" style="9" customWidth="1"/>
    <col min="4345" max="4345" width="30.7109375" style="9" customWidth="1"/>
    <col min="4346" max="4346" width="7" style="9" customWidth="1"/>
    <col min="4347" max="4347" width="9.140625" style="9" bestFit="1" customWidth="1"/>
    <col min="4348" max="4348" width="8.42578125" style="9" customWidth="1"/>
    <col min="4349" max="4349" width="9.28515625" style="9" customWidth="1"/>
    <col min="4350" max="4350" width="8.85546875" style="9" customWidth="1"/>
    <col min="4351" max="4351" width="8.7109375" style="9" customWidth="1"/>
    <col min="4352" max="4352" width="14.85546875" style="9" customWidth="1"/>
    <col min="4353" max="4353" width="6.28515625" style="9" customWidth="1"/>
    <col min="4354" max="4354" width="9.28515625" style="9" customWidth="1"/>
    <col min="4355" max="4355" width="8.42578125" style="9" customWidth="1"/>
    <col min="4356" max="4356" width="8.7109375" style="9" customWidth="1"/>
    <col min="4357" max="4357" width="7.42578125" style="9" customWidth="1"/>
    <col min="4358" max="4358" width="9" style="9" customWidth="1"/>
    <col min="4359" max="4359" width="20.42578125" style="9" customWidth="1"/>
    <col min="4360" max="4360" width="11.42578125" style="9" bestFit="1" customWidth="1"/>
    <col min="4361" max="4598" width="9.140625" style="9"/>
    <col min="4599" max="4599" width="5.85546875" style="9" customWidth="1"/>
    <col min="4600" max="4600" width="9" style="9" customWidth="1"/>
    <col min="4601" max="4601" width="30.7109375" style="9" customWidth="1"/>
    <col min="4602" max="4602" width="7" style="9" customWidth="1"/>
    <col min="4603" max="4603" width="9.140625" style="9" bestFit="1" customWidth="1"/>
    <col min="4604" max="4604" width="8.42578125" style="9" customWidth="1"/>
    <col min="4605" max="4605" width="9.28515625" style="9" customWidth="1"/>
    <col min="4606" max="4606" width="8.85546875" style="9" customWidth="1"/>
    <col min="4607" max="4607" width="8.7109375" style="9" customWidth="1"/>
    <col min="4608" max="4608" width="14.85546875" style="9" customWidth="1"/>
    <col min="4609" max="4609" width="6.28515625" style="9" customWidth="1"/>
    <col min="4610" max="4610" width="9.28515625" style="9" customWidth="1"/>
    <col min="4611" max="4611" width="8.42578125" style="9" customWidth="1"/>
    <col min="4612" max="4612" width="8.7109375" style="9" customWidth="1"/>
    <col min="4613" max="4613" width="7.42578125" style="9" customWidth="1"/>
    <col min="4614" max="4614" width="9" style="9" customWidth="1"/>
    <col min="4615" max="4615" width="20.42578125" style="9" customWidth="1"/>
    <col min="4616" max="4616" width="11.42578125" style="9" bestFit="1" customWidth="1"/>
    <col min="4617" max="4854" width="9.140625" style="9"/>
    <col min="4855" max="4855" width="5.85546875" style="9" customWidth="1"/>
    <col min="4856" max="4856" width="9" style="9" customWidth="1"/>
    <col min="4857" max="4857" width="30.7109375" style="9" customWidth="1"/>
    <col min="4858" max="4858" width="7" style="9" customWidth="1"/>
    <col min="4859" max="4859" width="9.140625" style="9" bestFit="1" customWidth="1"/>
    <col min="4860" max="4860" width="8.42578125" style="9" customWidth="1"/>
    <col min="4861" max="4861" width="9.28515625" style="9" customWidth="1"/>
    <col min="4862" max="4862" width="8.85546875" style="9" customWidth="1"/>
    <col min="4863" max="4863" width="8.7109375" style="9" customWidth="1"/>
    <col min="4864" max="4864" width="14.85546875" style="9" customWidth="1"/>
    <col min="4865" max="4865" width="6.28515625" style="9" customWidth="1"/>
    <col min="4866" max="4866" width="9.28515625" style="9" customWidth="1"/>
    <col min="4867" max="4867" width="8.42578125" style="9" customWidth="1"/>
    <col min="4868" max="4868" width="8.7109375" style="9" customWidth="1"/>
    <col min="4869" max="4869" width="7.42578125" style="9" customWidth="1"/>
    <col min="4870" max="4870" width="9" style="9" customWidth="1"/>
    <col min="4871" max="4871" width="20.42578125" style="9" customWidth="1"/>
    <col min="4872" max="4872" width="11.42578125" style="9" bestFit="1" customWidth="1"/>
    <col min="4873" max="5110" width="9.140625" style="9"/>
    <col min="5111" max="5111" width="5.85546875" style="9" customWidth="1"/>
    <col min="5112" max="5112" width="9" style="9" customWidth="1"/>
    <col min="5113" max="5113" width="30.7109375" style="9" customWidth="1"/>
    <col min="5114" max="5114" width="7" style="9" customWidth="1"/>
    <col min="5115" max="5115" width="9.140625" style="9" bestFit="1" customWidth="1"/>
    <col min="5116" max="5116" width="8.42578125" style="9" customWidth="1"/>
    <col min="5117" max="5117" width="9.28515625" style="9" customWidth="1"/>
    <col min="5118" max="5118" width="8.85546875" style="9" customWidth="1"/>
    <col min="5119" max="5119" width="8.7109375" style="9" customWidth="1"/>
    <col min="5120" max="5120" width="14.85546875" style="9" customWidth="1"/>
    <col min="5121" max="5121" width="6.28515625" style="9" customWidth="1"/>
    <col min="5122" max="5122" width="9.28515625" style="9" customWidth="1"/>
    <col min="5123" max="5123" width="8.42578125" style="9" customWidth="1"/>
    <col min="5124" max="5124" width="8.7109375" style="9" customWidth="1"/>
    <col min="5125" max="5125" width="7.42578125" style="9" customWidth="1"/>
    <col min="5126" max="5126" width="9" style="9" customWidth="1"/>
    <col min="5127" max="5127" width="20.42578125" style="9" customWidth="1"/>
    <col min="5128" max="5128" width="11.42578125" style="9" bestFit="1" customWidth="1"/>
    <col min="5129" max="5366" width="9.140625" style="9"/>
    <col min="5367" max="5367" width="5.85546875" style="9" customWidth="1"/>
    <col min="5368" max="5368" width="9" style="9" customWidth="1"/>
    <col min="5369" max="5369" width="30.7109375" style="9" customWidth="1"/>
    <col min="5370" max="5370" width="7" style="9" customWidth="1"/>
    <col min="5371" max="5371" width="9.140625" style="9" bestFit="1" customWidth="1"/>
    <col min="5372" max="5372" width="8.42578125" style="9" customWidth="1"/>
    <col min="5373" max="5373" width="9.28515625" style="9" customWidth="1"/>
    <col min="5374" max="5374" width="8.85546875" style="9" customWidth="1"/>
    <col min="5375" max="5375" width="8.7109375" style="9" customWidth="1"/>
    <col min="5376" max="5376" width="14.85546875" style="9" customWidth="1"/>
    <col min="5377" max="5377" width="6.28515625" style="9" customWidth="1"/>
    <col min="5378" max="5378" width="9.28515625" style="9" customWidth="1"/>
    <col min="5379" max="5379" width="8.42578125" style="9" customWidth="1"/>
    <col min="5380" max="5380" width="8.7109375" style="9" customWidth="1"/>
    <col min="5381" max="5381" width="7.42578125" style="9" customWidth="1"/>
    <col min="5382" max="5382" width="9" style="9" customWidth="1"/>
    <col min="5383" max="5383" width="20.42578125" style="9" customWidth="1"/>
    <col min="5384" max="5384" width="11.42578125" style="9" bestFit="1" customWidth="1"/>
    <col min="5385" max="5622" width="9.140625" style="9"/>
    <col min="5623" max="5623" width="5.85546875" style="9" customWidth="1"/>
    <col min="5624" max="5624" width="9" style="9" customWidth="1"/>
    <col min="5625" max="5625" width="30.7109375" style="9" customWidth="1"/>
    <col min="5626" max="5626" width="7" style="9" customWidth="1"/>
    <col min="5627" max="5627" width="9.140625" style="9" bestFit="1" customWidth="1"/>
    <col min="5628" max="5628" width="8.42578125" style="9" customWidth="1"/>
    <col min="5629" max="5629" width="9.28515625" style="9" customWidth="1"/>
    <col min="5630" max="5630" width="8.85546875" style="9" customWidth="1"/>
    <col min="5631" max="5631" width="8.7109375" style="9" customWidth="1"/>
    <col min="5632" max="5632" width="14.85546875" style="9" customWidth="1"/>
    <col min="5633" max="5633" width="6.28515625" style="9" customWidth="1"/>
    <col min="5634" max="5634" width="9.28515625" style="9" customWidth="1"/>
    <col min="5635" max="5635" width="8.42578125" style="9" customWidth="1"/>
    <col min="5636" max="5636" width="8.7109375" style="9" customWidth="1"/>
    <col min="5637" max="5637" width="7.42578125" style="9" customWidth="1"/>
    <col min="5638" max="5638" width="9" style="9" customWidth="1"/>
    <col min="5639" max="5639" width="20.42578125" style="9" customWidth="1"/>
    <col min="5640" max="5640" width="11.42578125" style="9" bestFit="1" customWidth="1"/>
    <col min="5641" max="5878" width="9.140625" style="9"/>
    <col min="5879" max="5879" width="5.85546875" style="9" customWidth="1"/>
    <col min="5880" max="5880" width="9" style="9" customWidth="1"/>
    <col min="5881" max="5881" width="30.7109375" style="9" customWidth="1"/>
    <col min="5882" max="5882" width="7" style="9" customWidth="1"/>
    <col min="5883" max="5883" width="9.140625" style="9" bestFit="1" customWidth="1"/>
    <col min="5884" max="5884" width="8.42578125" style="9" customWidth="1"/>
    <col min="5885" max="5885" width="9.28515625" style="9" customWidth="1"/>
    <col min="5886" max="5886" width="8.85546875" style="9" customWidth="1"/>
    <col min="5887" max="5887" width="8.7109375" style="9" customWidth="1"/>
    <col min="5888" max="5888" width="14.85546875" style="9" customWidth="1"/>
    <col min="5889" max="5889" width="6.28515625" style="9" customWidth="1"/>
    <col min="5890" max="5890" width="9.28515625" style="9" customWidth="1"/>
    <col min="5891" max="5891" width="8.42578125" style="9" customWidth="1"/>
    <col min="5892" max="5892" width="8.7109375" style="9" customWidth="1"/>
    <col min="5893" max="5893" width="7.42578125" style="9" customWidth="1"/>
    <col min="5894" max="5894" width="9" style="9" customWidth="1"/>
    <col min="5895" max="5895" width="20.42578125" style="9" customWidth="1"/>
    <col min="5896" max="5896" width="11.42578125" style="9" bestFit="1" customWidth="1"/>
    <col min="5897" max="6134" width="9.140625" style="9"/>
    <col min="6135" max="6135" width="5.85546875" style="9" customWidth="1"/>
    <col min="6136" max="6136" width="9" style="9" customWidth="1"/>
    <col min="6137" max="6137" width="30.7109375" style="9" customWidth="1"/>
    <col min="6138" max="6138" width="7" style="9" customWidth="1"/>
    <col min="6139" max="6139" width="9.140625" style="9" bestFit="1" customWidth="1"/>
    <col min="6140" max="6140" width="8.42578125" style="9" customWidth="1"/>
    <col min="6141" max="6141" width="9.28515625" style="9" customWidth="1"/>
    <col min="6142" max="6142" width="8.85546875" style="9" customWidth="1"/>
    <col min="6143" max="6143" width="8.7109375" style="9" customWidth="1"/>
    <col min="6144" max="6144" width="14.85546875" style="9" customWidth="1"/>
    <col min="6145" max="6145" width="6.28515625" style="9" customWidth="1"/>
    <col min="6146" max="6146" width="9.28515625" style="9" customWidth="1"/>
    <col min="6147" max="6147" width="8.42578125" style="9" customWidth="1"/>
    <col min="6148" max="6148" width="8.7109375" style="9" customWidth="1"/>
    <col min="6149" max="6149" width="7.42578125" style="9" customWidth="1"/>
    <col min="6150" max="6150" width="9" style="9" customWidth="1"/>
    <col min="6151" max="6151" width="20.42578125" style="9" customWidth="1"/>
    <col min="6152" max="6152" width="11.42578125" style="9" bestFit="1" customWidth="1"/>
    <col min="6153" max="6390" width="9.140625" style="9"/>
    <col min="6391" max="6391" width="5.85546875" style="9" customWidth="1"/>
    <col min="6392" max="6392" width="9" style="9" customWidth="1"/>
    <col min="6393" max="6393" width="30.7109375" style="9" customWidth="1"/>
    <col min="6394" max="6394" width="7" style="9" customWidth="1"/>
    <col min="6395" max="6395" width="9.140625" style="9" bestFit="1" customWidth="1"/>
    <col min="6396" max="6396" width="8.42578125" style="9" customWidth="1"/>
    <col min="6397" max="6397" width="9.28515625" style="9" customWidth="1"/>
    <col min="6398" max="6398" width="8.85546875" style="9" customWidth="1"/>
    <col min="6399" max="6399" width="8.7109375" style="9" customWidth="1"/>
    <col min="6400" max="6400" width="14.85546875" style="9" customWidth="1"/>
    <col min="6401" max="6401" width="6.28515625" style="9" customWidth="1"/>
    <col min="6402" max="6402" width="9.28515625" style="9" customWidth="1"/>
    <col min="6403" max="6403" width="8.42578125" style="9" customWidth="1"/>
    <col min="6404" max="6404" width="8.7109375" style="9" customWidth="1"/>
    <col min="6405" max="6405" width="7.42578125" style="9" customWidth="1"/>
    <col min="6406" max="6406" width="9" style="9" customWidth="1"/>
    <col min="6407" max="6407" width="20.42578125" style="9" customWidth="1"/>
    <col min="6408" max="6408" width="11.42578125" style="9" bestFit="1" customWidth="1"/>
    <col min="6409" max="6646" width="9.140625" style="9"/>
    <col min="6647" max="6647" width="5.85546875" style="9" customWidth="1"/>
    <col min="6648" max="6648" width="9" style="9" customWidth="1"/>
    <col min="6649" max="6649" width="30.7109375" style="9" customWidth="1"/>
    <col min="6650" max="6650" width="7" style="9" customWidth="1"/>
    <col min="6651" max="6651" width="9.140625" style="9" bestFit="1" customWidth="1"/>
    <col min="6652" max="6652" width="8.42578125" style="9" customWidth="1"/>
    <col min="6653" max="6653" width="9.28515625" style="9" customWidth="1"/>
    <col min="6654" max="6654" width="8.85546875" style="9" customWidth="1"/>
    <col min="6655" max="6655" width="8.7109375" style="9" customWidth="1"/>
    <col min="6656" max="6656" width="14.85546875" style="9" customWidth="1"/>
    <col min="6657" max="6657" width="6.28515625" style="9" customWidth="1"/>
    <col min="6658" max="6658" width="9.28515625" style="9" customWidth="1"/>
    <col min="6659" max="6659" width="8.42578125" style="9" customWidth="1"/>
    <col min="6660" max="6660" width="8.7109375" style="9" customWidth="1"/>
    <col min="6661" max="6661" width="7.42578125" style="9" customWidth="1"/>
    <col min="6662" max="6662" width="9" style="9" customWidth="1"/>
    <col min="6663" max="6663" width="20.42578125" style="9" customWidth="1"/>
    <col min="6664" max="6664" width="11.42578125" style="9" bestFit="1" customWidth="1"/>
    <col min="6665" max="6902" width="9.140625" style="9"/>
    <col min="6903" max="6903" width="5.85546875" style="9" customWidth="1"/>
    <col min="6904" max="6904" width="9" style="9" customWidth="1"/>
    <col min="6905" max="6905" width="30.7109375" style="9" customWidth="1"/>
    <col min="6906" max="6906" width="7" style="9" customWidth="1"/>
    <col min="6907" max="6907" width="9.140625" style="9" bestFit="1" customWidth="1"/>
    <col min="6908" max="6908" width="8.42578125" style="9" customWidth="1"/>
    <col min="6909" max="6909" width="9.28515625" style="9" customWidth="1"/>
    <col min="6910" max="6910" width="8.85546875" style="9" customWidth="1"/>
    <col min="6911" max="6911" width="8.7109375" style="9" customWidth="1"/>
    <col min="6912" max="6912" width="14.85546875" style="9" customWidth="1"/>
    <col min="6913" max="6913" width="6.28515625" style="9" customWidth="1"/>
    <col min="6914" max="6914" width="9.28515625" style="9" customWidth="1"/>
    <col min="6915" max="6915" width="8.42578125" style="9" customWidth="1"/>
    <col min="6916" max="6916" width="8.7109375" style="9" customWidth="1"/>
    <col min="6917" max="6917" width="7.42578125" style="9" customWidth="1"/>
    <col min="6918" max="6918" width="9" style="9" customWidth="1"/>
    <col min="6919" max="6919" width="20.42578125" style="9" customWidth="1"/>
    <col min="6920" max="6920" width="11.42578125" style="9" bestFit="1" customWidth="1"/>
    <col min="6921" max="7158" width="9.140625" style="9"/>
    <col min="7159" max="7159" width="5.85546875" style="9" customWidth="1"/>
    <col min="7160" max="7160" width="9" style="9" customWidth="1"/>
    <col min="7161" max="7161" width="30.7109375" style="9" customWidth="1"/>
    <col min="7162" max="7162" width="7" style="9" customWidth="1"/>
    <col min="7163" max="7163" width="9.140625" style="9" bestFit="1" customWidth="1"/>
    <col min="7164" max="7164" width="8.42578125" style="9" customWidth="1"/>
    <col min="7165" max="7165" width="9.28515625" style="9" customWidth="1"/>
    <col min="7166" max="7166" width="8.85546875" style="9" customWidth="1"/>
    <col min="7167" max="7167" width="8.7109375" style="9" customWidth="1"/>
    <col min="7168" max="7168" width="14.85546875" style="9" customWidth="1"/>
    <col min="7169" max="7169" width="6.28515625" style="9" customWidth="1"/>
    <col min="7170" max="7170" width="9.28515625" style="9" customWidth="1"/>
    <col min="7171" max="7171" width="8.42578125" style="9" customWidth="1"/>
    <col min="7172" max="7172" width="8.7109375" style="9" customWidth="1"/>
    <col min="7173" max="7173" width="7.42578125" style="9" customWidth="1"/>
    <col min="7174" max="7174" width="9" style="9" customWidth="1"/>
    <col min="7175" max="7175" width="20.42578125" style="9" customWidth="1"/>
    <col min="7176" max="7176" width="11.42578125" style="9" bestFit="1" customWidth="1"/>
    <col min="7177" max="7414" width="9.140625" style="9"/>
    <col min="7415" max="7415" width="5.85546875" style="9" customWidth="1"/>
    <col min="7416" max="7416" width="9" style="9" customWidth="1"/>
    <col min="7417" max="7417" width="30.7109375" style="9" customWidth="1"/>
    <col min="7418" max="7418" width="7" style="9" customWidth="1"/>
    <col min="7419" max="7419" width="9.140625" style="9" bestFit="1" customWidth="1"/>
    <col min="7420" max="7420" width="8.42578125" style="9" customWidth="1"/>
    <col min="7421" max="7421" width="9.28515625" style="9" customWidth="1"/>
    <col min="7422" max="7422" width="8.85546875" style="9" customWidth="1"/>
    <col min="7423" max="7423" width="8.7109375" style="9" customWidth="1"/>
    <col min="7424" max="7424" width="14.85546875" style="9" customWidth="1"/>
    <col min="7425" max="7425" width="6.28515625" style="9" customWidth="1"/>
    <col min="7426" max="7426" width="9.28515625" style="9" customWidth="1"/>
    <col min="7427" max="7427" width="8.42578125" style="9" customWidth="1"/>
    <col min="7428" max="7428" width="8.7109375" style="9" customWidth="1"/>
    <col min="7429" max="7429" width="7.42578125" style="9" customWidth="1"/>
    <col min="7430" max="7430" width="9" style="9" customWidth="1"/>
    <col min="7431" max="7431" width="20.42578125" style="9" customWidth="1"/>
    <col min="7432" max="7432" width="11.42578125" style="9" bestFit="1" customWidth="1"/>
    <col min="7433" max="7670" width="9.140625" style="9"/>
    <col min="7671" max="7671" width="5.85546875" style="9" customWidth="1"/>
    <col min="7672" max="7672" width="9" style="9" customWidth="1"/>
    <col min="7673" max="7673" width="30.7109375" style="9" customWidth="1"/>
    <col min="7674" max="7674" width="7" style="9" customWidth="1"/>
    <col min="7675" max="7675" width="9.140625" style="9" bestFit="1" customWidth="1"/>
    <col min="7676" max="7676" width="8.42578125" style="9" customWidth="1"/>
    <col min="7677" max="7677" width="9.28515625" style="9" customWidth="1"/>
    <col min="7678" max="7678" width="8.85546875" style="9" customWidth="1"/>
    <col min="7679" max="7679" width="8.7109375" style="9" customWidth="1"/>
    <col min="7680" max="7680" width="14.85546875" style="9" customWidth="1"/>
    <col min="7681" max="7681" width="6.28515625" style="9" customWidth="1"/>
    <col min="7682" max="7682" width="9.28515625" style="9" customWidth="1"/>
    <col min="7683" max="7683" width="8.42578125" style="9" customWidth="1"/>
    <col min="7684" max="7684" width="8.7109375" style="9" customWidth="1"/>
    <col min="7685" max="7685" width="7.42578125" style="9" customWidth="1"/>
    <col min="7686" max="7686" width="9" style="9" customWidth="1"/>
    <col min="7687" max="7687" width="20.42578125" style="9" customWidth="1"/>
    <col min="7688" max="7688" width="11.42578125" style="9" bestFit="1" customWidth="1"/>
    <col min="7689" max="7926" width="9.140625" style="9"/>
    <col min="7927" max="7927" width="5.85546875" style="9" customWidth="1"/>
    <col min="7928" max="7928" width="9" style="9" customWidth="1"/>
    <col min="7929" max="7929" width="30.7109375" style="9" customWidth="1"/>
    <col min="7930" max="7930" width="7" style="9" customWidth="1"/>
    <col min="7931" max="7931" width="9.140625" style="9" bestFit="1" customWidth="1"/>
    <col min="7932" max="7932" width="8.42578125" style="9" customWidth="1"/>
    <col min="7933" max="7933" width="9.28515625" style="9" customWidth="1"/>
    <col min="7934" max="7934" width="8.85546875" style="9" customWidth="1"/>
    <col min="7935" max="7935" width="8.7109375" style="9" customWidth="1"/>
    <col min="7936" max="7936" width="14.85546875" style="9" customWidth="1"/>
    <col min="7937" max="7937" width="6.28515625" style="9" customWidth="1"/>
    <col min="7938" max="7938" width="9.28515625" style="9" customWidth="1"/>
    <col min="7939" max="7939" width="8.42578125" style="9" customWidth="1"/>
    <col min="7940" max="7940" width="8.7109375" style="9" customWidth="1"/>
    <col min="7941" max="7941" width="7.42578125" style="9" customWidth="1"/>
    <col min="7942" max="7942" width="9" style="9" customWidth="1"/>
    <col min="7943" max="7943" width="20.42578125" style="9" customWidth="1"/>
    <col min="7944" max="7944" width="11.42578125" style="9" bestFit="1" customWidth="1"/>
    <col min="7945" max="8182" width="9.140625" style="9"/>
    <col min="8183" max="8183" width="5.85546875" style="9" customWidth="1"/>
    <col min="8184" max="8184" width="9" style="9" customWidth="1"/>
    <col min="8185" max="8185" width="30.7109375" style="9" customWidth="1"/>
    <col min="8186" max="8186" width="7" style="9" customWidth="1"/>
    <col min="8187" max="8187" width="9.140625" style="9" bestFit="1" customWidth="1"/>
    <col min="8188" max="8188" width="8.42578125" style="9" customWidth="1"/>
    <col min="8189" max="8189" width="9.28515625" style="9" customWidth="1"/>
    <col min="8190" max="8190" width="8.85546875" style="9" customWidth="1"/>
    <col min="8191" max="8191" width="8.7109375" style="9" customWidth="1"/>
    <col min="8192" max="8192" width="14.85546875" style="9" customWidth="1"/>
    <col min="8193" max="8193" width="6.28515625" style="9" customWidth="1"/>
    <col min="8194" max="8194" width="9.28515625" style="9" customWidth="1"/>
    <col min="8195" max="8195" width="8.42578125" style="9" customWidth="1"/>
    <col min="8196" max="8196" width="8.7109375" style="9" customWidth="1"/>
    <col min="8197" max="8197" width="7.42578125" style="9" customWidth="1"/>
    <col min="8198" max="8198" width="9" style="9" customWidth="1"/>
    <col min="8199" max="8199" width="20.42578125" style="9" customWidth="1"/>
    <col min="8200" max="8200" width="11.42578125" style="9" bestFit="1" customWidth="1"/>
    <col min="8201" max="8438" width="9.140625" style="9"/>
    <col min="8439" max="8439" width="5.85546875" style="9" customWidth="1"/>
    <col min="8440" max="8440" width="9" style="9" customWidth="1"/>
    <col min="8441" max="8441" width="30.7109375" style="9" customWidth="1"/>
    <col min="8442" max="8442" width="7" style="9" customWidth="1"/>
    <col min="8443" max="8443" width="9.140625" style="9" bestFit="1" customWidth="1"/>
    <col min="8444" max="8444" width="8.42578125" style="9" customWidth="1"/>
    <col min="8445" max="8445" width="9.28515625" style="9" customWidth="1"/>
    <col min="8446" max="8446" width="8.85546875" style="9" customWidth="1"/>
    <col min="8447" max="8447" width="8.7109375" style="9" customWidth="1"/>
    <col min="8448" max="8448" width="14.85546875" style="9" customWidth="1"/>
    <col min="8449" max="8449" width="6.28515625" style="9" customWidth="1"/>
    <col min="8450" max="8450" width="9.28515625" style="9" customWidth="1"/>
    <col min="8451" max="8451" width="8.42578125" style="9" customWidth="1"/>
    <col min="8452" max="8452" width="8.7109375" style="9" customWidth="1"/>
    <col min="8453" max="8453" width="7.42578125" style="9" customWidth="1"/>
    <col min="8454" max="8454" width="9" style="9" customWidth="1"/>
    <col min="8455" max="8455" width="20.42578125" style="9" customWidth="1"/>
    <col min="8456" max="8456" width="11.42578125" style="9" bestFit="1" customWidth="1"/>
    <col min="8457" max="8694" width="9.140625" style="9"/>
    <col min="8695" max="8695" width="5.85546875" style="9" customWidth="1"/>
    <col min="8696" max="8696" width="9" style="9" customWidth="1"/>
    <col min="8697" max="8697" width="30.7109375" style="9" customWidth="1"/>
    <col min="8698" max="8698" width="7" style="9" customWidth="1"/>
    <col min="8699" max="8699" width="9.140625" style="9" bestFit="1" customWidth="1"/>
    <col min="8700" max="8700" width="8.42578125" style="9" customWidth="1"/>
    <col min="8701" max="8701" width="9.28515625" style="9" customWidth="1"/>
    <col min="8702" max="8702" width="8.85546875" style="9" customWidth="1"/>
    <col min="8703" max="8703" width="8.7109375" style="9" customWidth="1"/>
    <col min="8704" max="8704" width="14.85546875" style="9" customWidth="1"/>
    <col min="8705" max="8705" width="6.28515625" style="9" customWidth="1"/>
    <col min="8706" max="8706" width="9.28515625" style="9" customWidth="1"/>
    <col min="8707" max="8707" width="8.42578125" style="9" customWidth="1"/>
    <col min="8708" max="8708" width="8.7109375" style="9" customWidth="1"/>
    <col min="8709" max="8709" width="7.42578125" style="9" customWidth="1"/>
    <col min="8710" max="8710" width="9" style="9" customWidth="1"/>
    <col min="8711" max="8711" width="20.42578125" style="9" customWidth="1"/>
    <col min="8712" max="8712" width="11.42578125" style="9" bestFit="1" customWidth="1"/>
    <col min="8713" max="8950" width="9.140625" style="9"/>
    <col min="8951" max="8951" width="5.85546875" style="9" customWidth="1"/>
    <col min="8952" max="8952" width="9" style="9" customWidth="1"/>
    <col min="8953" max="8953" width="30.7109375" style="9" customWidth="1"/>
    <col min="8954" max="8954" width="7" style="9" customWidth="1"/>
    <col min="8955" max="8955" width="9.140625" style="9" bestFit="1" customWidth="1"/>
    <col min="8956" max="8956" width="8.42578125" style="9" customWidth="1"/>
    <col min="8957" max="8957" width="9.28515625" style="9" customWidth="1"/>
    <col min="8958" max="8958" width="8.85546875" style="9" customWidth="1"/>
    <col min="8959" max="8959" width="8.7109375" style="9" customWidth="1"/>
    <col min="8960" max="8960" width="14.85546875" style="9" customWidth="1"/>
    <col min="8961" max="8961" width="6.28515625" style="9" customWidth="1"/>
    <col min="8962" max="8962" width="9.28515625" style="9" customWidth="1"/>
    <col min="8963" max="8963" width="8.42578125" style="9" customWidth="1"/>
    <col min="8964" max="8964" width="8.7109375" style="9" customWidth="1"/>
    <col min="8965" max="8965" width="7.42578125" style="9" customWidth="1"/>
    <col min="8966" max="8966" width="9" style="9" customWidth="1"/>
    <col min="8967" max="8967" width="20.42578125" style="9" customWidth="1"/>
    <col min="8968" max="8968" width="11.42578125" style="9" bestFit="1" customWidth="1"/>
    <col min="8969" max="9206" width="9.140625" style="9"/>
    <col min="9207" max="9207" width="5.85546875" style="9" customWidth="1"/>
    <col min="9208" max="9208" width="9" style="9" customWidth="1"/>
    <col min="9209" max="9209" width="30.7109375" style="9" customWidth="1"/>
    <col min="9210" max="9210" width="7" style="9" customWidth="1"/>
    <col min="9211" max="9211" width="9.140625" style="9" bestFit="1" customWidth="1"/>
    <col min="9212" max="9212" width="8.42578125" style="9" customWidth="1"/>
    <col min="9213" max="9213" width="9.28515625" style="9" customWidth="1"/>
    <col min="9214" max="9214" width="8.85546875" style="9" customWidth="1"/>
    <col min="9215" max="9215" width="8.7109375" style="9" customWidth="1"/>
    <col min="9216" max="9216" width="14.85546875" style="9" customWidth="1"/>
    <col min="9217" max="9217" width="6.28515625" style="9" customWidth="1"/>
    <col min="9218" max="9218" width="9.28515625" style="9" customWidth="1"/>
    <col min="9219" max="9219" width="8.42578125" style="9" customWidth="1"/>
    <col min="9220" max="9220" width="8.7109375" style="9" customWidth="1"/>
    <col min="9221" max="9221" width="7.42578125" style="9" customWidth="1"/>
    <col min="9222" max="9222" width="9" style="9" customWidth="1"/>
    <col min="9223" max="9223" width="20.42578125" style="9" customWidth="1"/>
    <col min="9224" max="9224" width="11.42578125" style="9" bestFit="1" customWidth="1"/>
    <col min="9225" max="9462" width="9.140625" style="9"/>
    <col min="9463" max="9463" width="5.85546875" style="9" customWidth="1"/>
    <col min="9464" max="9464" width="9" style="9" customWidth="1"/>
    <col min="9465" max="9465" width="30.7109375" style="9" customWidth="1"/>
    <col min="9466" max="9466" width="7" style="9" customWidth="1"/>
    <col min="9467" max="9467" width="9.140625" style="9" bestFit="1" customWidth="1"/>
    <col min="9468" max="9468" width="8.42578125" style="9" customWidth="1"/>
    <col min="9469" max="9469" width="9.28515625" style="9" customWidth="1"/>
    <col min="9470" max="9470" width="8.85546875" style="9" customWidth="1"/>
    <col min="9471" max="9471" width="8.7109375" style="9" customWidth="1"/>
    <col min="9472" max="9472" width="14.85546875" style="9" customWidth="1"/>
    <col min="9473" max="9473" width="6.28515625" style="9" customWidth="1"/>
    <col min="9474" max="9474" width="9.28515625" style="9" customWidth="1"/>
    <col min="9475" max="9475" width="8.42578125" style="9" customWidth="1"/>
    <col min="9476" max="9476" width="8.7109375" style="9" customWidth="1"/>
    <col min="9477" max="9477" width="7.42578125" style="9" customWidth="1"/>
    <col min="9478" max="9478" width="9" style="9" customWidth="1"/>
    <col min="9479" max="9479" width="20.42578125" style="9" customWidth="1"/>
    <col min="9480" max="9480" width="11.42578125" style="9" bestFit="1" customWidth="1"/>
    <col min="9481" max="9718" width="9.140625" style="9"/>
    <col min="9719" max="9719" width="5.85546875" style="9" customWidth="1"/>
    <col min="9720" max="9720" width="9" style="9" customWidth="1"/>
    <col min="9721" max="9721" width="30.7109375" style="9" customWidth="1"/>
    <col min="9722" max="9722" width="7" style="9" customWidth="1"/>
    <col min="9723" max="9723" width="9.140625" style="9" bestFit="1" customWidth="1"/>
    <col min="9724" max="9724" width="8.42578125" style="9" customWidth="1"/>
    <col min="9725" max="9725" width="9.28515625" style="9" customWidth="1"/>
    <col min="9726" max="9726" width="8.85546875" style="9" customWidth="1"/>
    <col min="9727" max="9727" width="8.7109375" style="9" customWidth="1"/>
    <col min="9728" max="9728" width="14.85546875" style="9" customWidth="1"/>
    <col min="9729" max="9729" width="6.28515625" style="9" customWidth="1"/>
    <col min="9730" max="9730" width="9.28515625" style="9" customWidth="1"/>
    <col min="9731" max="9731" width="8.42578125" style="9" customWidth="1"/>
    <col min="9732" max="9732" width="8.7109375" style="9" customWidth="1"/>
    <col min="9733" max="9733" width="7.42578125" style="9" customWidth="1"/>
    <col min="9734" max="9734" width="9" style="9" customWidth="1"/>
    <col min="9735" max="9735" width="20.42578125" style="9" customWidth="1"/>
    <col min="9736" max="9736" width="11.42578125" style="9" bestFit="1" customWidth="1"/>
    <col min="9737" max="9974" width="9.140625" style="9"/>
    <col min="9975" max="9975" width="5.85546875" style="9" customWidth="1"/>
    <col min="9976" max="9976" width="9" style="9" customWidth="1"/>
    <col min="9977" max="9977" width="30.7109375" style="9" customWidth="1"/>
    <col min="9978" max="9978" width="7" style="9" customWidth="1"/>
    <col min="9979" max="9979" width="9.140625" style="9" bestFit="1" customWidth="1"/>
    <col min="9980" max="9980" width="8.42578125" style="9" customWidth="1"/>
    <col min="9981" max="9981" width="9.28515625" style="9" customWidth="1"/>
    <col min="9982" max="9982" width="8.85546875" style="9" customWidth="1"/>
    <col min="9983" max="9983" width="8.7109375" style="9" customWidth="1"/>
    <col min="9984" max="9984" width="14.85546875" style="9" customWidth="1"/>
    <col min="9985" max="9985" width="6.28515625" style="9" customWidth="1"/>
    <col min="9986" max="9986" width="9.28515625" style="9" customWidth="1"/>
    <col min="9987" max="9987" width="8.42578125" style="9" customWidth="1"/>
    <col min="9988" max="9988" width="8.7109375" style="9" customWidth="1"/>
    <col min="9989" max="9989" width="7.42578125" style="9" customWidth="1"/>
    <col min="9990" max="9990" width="9" style="9" customWidth="1"/>
    <col min="9991" max="9991" width="20.42578125" style="9" customWidth="1"/>
    <col min="9992" max="9992" width="11.42578125" style="9" bestFit="1" customWidth="1"/>
    <col min="9993" max="10230" width="9.140625" style="9"/>
    <col min="10231" max="10231" width="5.85546875" style="9" customWidth="1"/>
    <col min="10232" max="10232" width="9" style="9" customWidth="1"/>
    <col min="10233" max="10233" width="30.7109375" style="9" customWidth="1"/>
    <col min="10234" max="10234" width="7" style="9" customWidth="1"/>
    <col min="10235" max="10235" width="9.140625" style="9" bestFit="1" customWidth="1"/>
    <col min="10236" max="10236" width="8.42578125" style="9" customWidth="1"/>
    <col min="10237" max="10237" width="9.28515625" style="9" customWidth="1"/>
    <col min="10238" max="10238" width="8.85546875" style="9" customWidth="1"/>
    <col min="10239" max="10239" width="8.7109375" style="9" customWidth="1"/>
    <col min="10240" max="10240" width="14.85546875" style="9" customWidth="1"/>
    <col min="10241" max="10241" width="6.28515625" style="9" customWidth="1"/>
    <col min="10242" max="10242" width="9.28515625" style="9" customWidth="1"/>
    <col min="10243" max="10243" width="8.42578125" style="9" customWidth="1"/>
    <col min="10244" max="10244" width="8.7109375" style="9" customWidth="1"/>
    <col min="10245" max="10245" width="7.42578125" style="9" customWidth="1"/>
    <col min="10246" max="10246" width="9" style="9" customWidth="1"/>
    <col min="10247" max="10247" width="20.42578125" style="9" customWidth="1"/>
    <col min="10248" max="10248" width="11.42578125" style="9" bestFit="1" customWidth="1"/>
    <col min="10249" max="10486" width="9.140625" style="9"/>
    <col min="10487" max="10487" width="5.85546875" style="9" customWidth="1"/>
    <col min="10488" max="10488" width="9" style="9" customWidth="1"/>
    <col min="10489" max="10489" width="30.7109375" style="9" customWidth="1"/>
    <col min="10490" max="10490" width="7" style="9" customWidth="1"/>
    <col min="10491" max="10491" width="9.140625" style="9" bestFit="1" customWidth="1"/>
    <col min="10492" max="10492" width="8.42578125" style="9" customWidth="1"/>
    <col min="10493" max="10493" width="9.28515625" style="9" customWidth="1"/>
    <col min="10494" max="10494" width="8.85546875" style="9" customWidth="1"/>
    <col min="10495" max="10495" width="8.7109375" style="9" customWidth="1"/>
    <col min="10496" max="10496" width="14.85546875" style="9" customWidth="1"/>
    <col min="10497" max="10497" width="6.28515625" style="9" customWidth="1"/>
    <col min="10498" max="10498" width="9.28515625" style="9" customWidth="1"/>
    <col min="10499" max="10499" width="8.42578125" style="9" customWidth="1"/>
    <col min="10500" max="10500" width="8.7109375" style="9" customWidth="1"/>
    <col min="10501" max="10501" width="7.42578125" style="9" customWidth="1"/>
    <col min="10502" max="10502" width="9" style="9" customWidth="1"/>
    <col min="10503" max="10503" width="20.42578125" style="9" customWidth="1"/>
    <col min="10504" max="10504" width="11.42578125" style="9" bestFit="1" customWidth="1"/>
    <col min="10505" max="10742" width="9.140625" style="9"/>
    <col min="10743" max="10743" width="5.85546875" style="9" customWidth="1"/>
    <col min="10744" max="10744" width="9" style="9" customWidth="1"/>
    <col min="10745" max="10745" width="30.7109375" style="9" customWidth="1"/>
    <col min="10746" max="10746" width="7" style="9" customWidth="1"/>
    <col min="10747" max="10747" width="9.140625" style="9" bestFit="1" customWidth="1"/>
    <col min="10748" max="10748" width="8.42578125" style="9" customWidth="1"/>
    <col min="10749" max="10749" width="9.28515625" style="9" customWidth="1"/>
    <col min="10750" max="10750" width="8.85546875" style="9" customWidth="1"/>
    <col min="10751" max="10751" width="8.7109375" style="9" customWidth="1"/>
    <col min="10752" max="10752" width="14.85546875" style="9" customWidth="1"/>
    <col min="10753" max="10753" width="6.28515625" style="9" customWidth="1"/>
    <col min="10754" max="10754" width="9.28515625" style="9" customWidth="1"/>
    <col min="10755" max="10755" width="8.42578125" style="9" customWidth="1"/>
    <col min="10756" max="10756" width="8.7109375" style="9" customWidth="1"/>
    <col min="10757" max="10757" width="7.42578125" style="9" customWidth="1"/>
    <col min="10758" max="10758" width="9" style="9" customWidth="1"/>
    <col min="10759" max="10759" width="20.42578125" style="9" customWidth="1"/>
    <col min="10760" max="10760" width="11.42578125" style="9" bestFit="1" customWidth="1"/>
    <col min="10761" max="10998" width="9.140625" style="9"/>
    <col min="10999" max="10999" width="5.85546875" style="9" customWidth="1"/>
    <col min="11000" max="11000" width="9" style="9" customWidth="1"/>
    <col min="11001" max="11001" width="30.7109375" style="9" customWidth="1"/>
    <col min="11002" max="11002" width="7" style="9" customWidth="1"/>
    <col min="11003" max="11003" width="9.140625" style="9" bestFit="1" customWidth="1"/>
    <col min="11004" max="11004" width="8.42578125" style="9" customWidth="1"/>
    <col min="11005" max="11005" width="9.28515625" style="9" customWidth="1"/>
    <col min="11006" max="11006" width="8.85546875" style="9" customWidth="1"/>
    <col min="11007" max="11007" width="8.7109375" style="9" customWidth="1"/>
    <col min="11008" max="11008" width="14.85546875" style="9" customWidth="1"/>
    <col min="11009" max="11009" width="6.28515625" style="9" customWidth="1"/>
    <col min="11010" max="11010" width="9.28515625" style="9" customWidth="1"/>
    <col min="11011" max="11011" width="8.42578125" style="9" customWidth="1"/>
    <col min="11012" max="11012" width="8.7109375" style="9" customWidth="1"/>
    <col min="11013" max="11013" width="7.42578125" style="9" customWidth="1"/>
    <col min="11014" max="11014" width="9" style="9" customWidth="1"/>
    <col min="11015" max="11015" width="20.42578125" style="9" customWidth="1"/>
    <col min="11016" max="11016" width="11.42578125" style="9" bestFit="1" customWidth="1"/>
    <col min="11017" max="11254" width="9.140625" style="9"/>
    <col min="11255" max="11255" width="5.85546875" style="9" customWidth="1"/>
    <col min="11256" max="11256" width="9" style="9" customWidth="1"/>
    <col min="11257" max="11257" width="30.7109375" style="9" customWidth="1"/>
    <col min="11258" max="11258" width="7" style="9" customWidth="1"/>
    <col min="11259" max="11259" width="9.140625" style="9" bestFit="1" customWidth="1"/>
    <col min="11260" max="11260" width="8.42578125" style="9" customWidth="1"/>
    <col min="11261" max="11261" width="9.28515625" style="9" customWidth="1"/>
    <col min="11262" max="11262" width="8.85546875" style="9" customWidth="1"/>
    <col min="11263" max="11263" width="8.7109375" style="9" customWidth="1"/>
    <col min="11264" max="11264" width="14.85546875" style="9" customWidth="1"/>
    <col min="11265" max="11265" width="6.28515625" style="9" customWidth="1"/>
    <col min="11266" max="11266" width="9.28515625" style="9" customWidth="1"/>
    <col min="11267" max="11267" width="8.42578125" style="9" customWidth="1"/>
    <col min="11268" max="11268" width="8.7109375" style="9" customWidth="1"/>
    <col min="11269" max="11269" width="7.42578125" style="9" customWidth="1"/>
    <col min="11270" max="11270" width="9" style="9" customWidth="1"/>
    <col min="11271" max="11271" width="20.42578125" style="9" customWidth="1"/>
    <col min="11272" max="11272" width="11.42578125" style="9" bestFit="1" customWidth="1"/>
    <col min="11273" max="11510" width="9.140625" style="9"/>
    <col min="11511" max="11511" width="5.85546875" style="9" customWidth="1"/>
    <col min="11512" max="11512" width="9" style="9" customWidth="1"/>
    <col min="11513" max="11513" width="30.7109375" style="9" customWidth="1"/>
    <col min="11514" max="11514" width="7" style="9" customWidth="1"/>
    <col min="11515" max="11515" width="9.140625" style="9" bestFit="1" customWidth="1"/>
    <col min="11516" max="11516" width="8.42578125" style="9" customWidth="1"/>
    <col min="11517" max="11517" width="9.28515625" style="9" customWidth="1"/>
    <col min="11518" max="11518" width="8.85546875" style="9" customWidth="1"/>
    <col min="11519" max="11519" width="8.7109375" style="9" customWidth="1"/>
    <col min="11520" max="11520" width="14.85546875" style="9" customWidth="1"/>
    <col min="11521" max="11521" width="6.28515625" style="9" customWidth="1"/>
    <col min="11522" max="11522" width="9.28515625" style="9" customWidth="1"/>
    <col min="11523" max="11523" width="8.42578125" style="9" customWidth="1"/>
    <col min="11524" max="11524" width="8.7109375" style="9" customWidth="1"/>
    <col min="11525" max="11525" width="7.42578125" style="9" customWidth="1"/>
    <col min="11526" max="11526" width="9" style="9" customWidth="1"/>
    <col min="11527" max="11527" width="20.42578125" style="9" customWidth="1"/>
    <col min="11528" max="11528" width="11.42578125" style="9" bestFit="1" customWidth="1"/>
    <col min="11529" max="11766" width="9.140625" style="9"/>
    <col min="11767" max="11767" width="5.85546875" style="9" customWidth="1"/>
    <col min="11768" max="11768" width="9" style="9" customWidth="1"/>
    <col min="11769" max="11769" width="30.7109375" style="9" customWidth="1"/>
    <col min="11770" max="11770" width="7" style="9" customWidth="1"/>
    <col min="11771" max="11771" width="9.140625" style="9" bestFit="1" customWidth="1"/>
    <col min="11772" max="11772" width="8.42578125" style="9" customWidth="1"/>
    <col min="11773" max="11773" width="9.28515625" style="9" customWidth="1"/>
    <col min="11774" max="11774" width="8.85546875" style="9" customWidth="1"/>
    <col min="11775" max="11775" width="8.7109375" style="9" customWidth="1"/>
    <col min="11776" max="11776" width="14.85546875" style="9" customWidth="1"/>
    <col min="11777" max="11777" width="6.28515625" style="9" customWidth="1"/>
    <col min="11778" max="11778" width="9.28515625" style="9" customWidth="1"/>
    <col min="11779" max="11779" width="8.42578125" style="9" customWidth="1"/>
    <col min="11780" max="11780" width="8.7109375" style="9" customWidth="1"/>
    <col min="11781" max="11781" width="7.42578125" style="9" customWidth="1"/>
    <col min="11782" max="11782" width="9" style="9" customWidth="1"/>
    <col min="11783" max="11783" width="20.42578125" style="9" customWidth="1"/>
    <col min="11784" max="11784" width="11.42578125" style="9" bestFit="1" customWidth="1"/>
    <col min="11785" max="12022" width="9.140625" style="9"/>
    <col min="12023" max="12023" width="5.85546875" style="9" customWidth="1"/>
    <col min="12024" max="12024" width="9" style="9" customWidth="1"/>
    <col min="12025" max="12025" width="30.7109375" style="9" customWidth="1"/>
    <col min="12026" max="12026" width="7" style="9" customWidth="1"/>
    <col min="12027" max="12027" width="9.140625" style="9" bestFit="1" customWidth="1"/>
    <col min="12028" max="12028" width="8.42578125" style="9" customWidth="1"/>
    <col min="12029" max="12029" width="9.28515625" style="9" customWidth="1"/>
    <col min="12030" max="12030" width="8.85546875" style="9" customWidth="1"/>
    <col min="12031" max="12031" width="8.7109375" style="9" customWidth="1"/>
    <col min="12032" max="12032" width="14.85546875" style="9" customWidth="1"/>
    <col min="12033" max="12033" width="6.28515625" style="9" customWidth="1"/>
    <col min="12034" max="12034" width="9.28515625" style="9" customWidth="1"/>
    <col min="12035" max="12035" width="8.42578125" style="9" customWidth="1"/>
    <col min="12036" max="12036" width="8.7109375" style="9" customWidth="1"/>
    <col min="12037" max="12037" width="7.42578125" style="9" customWidth="1"/>
    <col min="12038" max="12038" width="9" style="9" customWidth="1"/>
    <col min="12039" max="12039" width="20.42578125" style="9" customWidth="1"/>
    <col min="12040" max="12040" width="11.42578125" style="9" bestFit="1" customWidth="1"/>
    <col min="12041" max="12278" width="9.140625" style="9"/>
    <col min="12279" max="12279" width="5.85546875" style="9" customWidth="1"/>
    <col min="12280" max="12280" width="9" style="9" customWidth="1"/>
    <col min="12281" max="12281" width="30.7109375" style="9" customWidth="1"/>
    <col min="12282" max="12282" width="7" style="9" customWidth="1"/>
    <col min="12283" max="12283" width="9.140625" style="9" bestFit="1" customWidth="1"/>
    <col min="12284" max="12284" width="8.42578125" style="9" customWidth="1"/>
    <col min="12285" max="12285" width="9.28515625" style="9" customWidth="1"/>
    <col min="12286" max="12286" width="8.85546875" style="9" customWidth="1"/>
    <col min="12287" max="12287" width="8.7109375" style="9" customWidth="1"/>
    <col min="12288" max="12288" width="14.85546875" style="9" customWidth="1"/>
    <col min="12289" max="12289" width="6.28515625" style="9" customWidth="1"/>
    <col min="12290" max="12290" width="9.28515625" style="9" customWidth="1"/>
    <col min="12291" max="12291" width="8.42578125" style="9" customWidth="1"/>
    <col min="12292" max="12292" width="8.7109375" style="9" customWidth="1"/>
    <col min="12293" max="12293" width="7.42578125" style="9" customWidth="1"/>
    <col min="12294" max="12294" width="9" style="9" customWidth="1"/>
    <col min="12295" max="12295" width="20.42578125" style="9" customWidth="1"/>
    <col min="12296" max="12296" width="11.42578125" style="9" bestFit="1" customWidth="1"/>
    <col min="12297" max="12534" width="9.140625" style="9"/>
    <col min="12535" max="12535" width="5.85546875" style="9" customWidth="1"/>
    <col min="12536" max="12536" width="9" style="9" customWidth="1"/>
    <col min="12537" max="12537" width="30.7109375" style="9" customWidth="1"/>
    <col min="12538" max="12538" width="7" style="9" customWidth="1"/>
    <col min="12539" max="12539" width="9.140625" style="9" bestFit="1" customWidth="1"/>
    <col min="12540" max="12540" width="8.42578125" style="9" customWidth="1"/>
    <col min="12541" max="12541" width="9.28515625" style="9" customWidth="1"/>
    <col min="12542" max="12542" width="8.85546875" style="9" customWidth="1"/>
    <col min="12543" max="12543" width="8.7109375" style="9" customWidth="1"/>
    <col min="12544" max="12544" width="14.85546875" style="9" customWidth="1"/>
    <col min="12545" max="12545" width="6.28515625" style="9" customWidth="1"/>
    <col min="12546" max="12546" width="9.28515625" style="9" customWidth="1"/>
    <col min="12547" max="12547" width="8.42578125" style="9" customWidth="1"/>
    <col min="12548" max="12548" width="8.7109375" style="9" customWidth="1"/>
    <col min="12549" max="12549" width="7.42578125" style="9" customWidth="1"/>
    <col min="12550" max="12550" width="9" style="9" customWidth="1"/>
    <col min="12551" max="12551" width="20.42578125" style="9" customWidth="1"/>
    <col min="12552" max="12552" width="11.42578125" style="9" bestFit="1" customWidth="1"/>
    <col min="12553" max="12790" width="9.140625" style="9"/>
    <col min="12791" max="12791" width="5.85546875" style="9" customWidth="1"/>
    <col min="12792" max="12792" width="9" style="9" customWidth="1"/>
    <col min="12793" max="12793" width="30.7109375" style="9" customWidth="1"/>
    <col min="12794" max="12794" width="7" style="9" customWidth="1"/>
    <col min="12795" max="12795" width="9.140625" style="9" bestFit="1" customWidth="1"/>
    <col min="12796" max="12796" width="8.42578125" style="9" customWidth="1"/>
    <col min="12797" max="12797" width="9.28515625" style="9" customWidth="1"/>
    <col min="12798" max="12798" width="8.85546875" style="9" customWidth="1"/>
    <col min="12799" max="12799" width="8.7109375" style="9" customWidth="1"/>
    <col min="12800" max="12800" width="14.85546875" style="9" customWidth="1"/>
    <col min="12801" max="12801" width="6.28515625" style="9" customWidth="1"/>
    <col min="12802" max="12802" width="9.28515625" style="9" customWidth="1"/>
    <col min="12803" max="12803" width="8.42578125" style="9" customWidth="1"/>
    <col min="12804" max="12804" width="8.7109375" style="9" customWidth="1"/>
    <col min="12805" max="12805" width="7.42578125" style="9" customWidth="1"/>
    <col min="12806" max="12806" width="9" style="9" customWidth="1"/>
    <col min="12807" max="12807" width="20.42578125" style="9" customWidth="1"/>
    <col min="12808" max="12808" width="11.42578125" style="9" bestFit="1" customWidth="1"/>
    <col min="12809" max="13046" width="9.140625" style="9"/>
    <col min="13047" max="13047" width="5.85546875" style="9" customWidth="1"/>
    <col min="13048" max="13048" width="9" style="9" customWidth="1"/>
    <col min="13049" max="13049" width="30.7109375" style="9" customWidth="1"/>
    <col min="13050" max="13050" width="7" style="9" customWidth="1"/>
    <col min="13051" max="13051" width="9.140625" style="9" bestFit="1" customWidth="1"/>
    <col min="13052" max="13052" width="8.42578125" style="9" customWidth="1"/>
    <col min="13053" max="13053" width="9.28515625" style="9" customWidth="1"/>
    <col min="13054" max="13054" width="8.85546875" style="9" customWidth="1"/>
    <col min="13055" max="13055" width="8.7109375" style="9" customWidth="1"/>
    <col min="13056" max="13056" width="14.85546875" style="9" customWidth="1"/>
    <col min="13057" max="13057" width="6.28515625" style="9" customWidth="1"/>
    <col min="13058" max="13058" width="9.28515625" style="9" customWidth="1"/>
    <col min="13059" max="13059" width="8.42578125" style="9" customWidth="1"/>
    <col min="13060" max="13060" width="8.7109375" style="9" customWidth="1"/>
    <col min="13061" max="13061" width="7.42578125" style="9" customWidth="1"/>
    <col min="13062" max="13062" width="9" style="9" customWidth="1"/>
    <col min="13063" max="13063" width="20.42578125" style="9" customWidth="1"/>
    <col min="13064" max="13064" width="11.42578125" style="9" bestFit="1" customWidth="1"/>
    <col min="13065" max="13302" width="9.140625" style="9"/>
    <col min="13303" max="13303" width="5.85546875" style="9" customWidth="1"/>
    <col min="13304" max="13304" width="9" style="9" customWidth="1"/>
    <col min="13305" max="13305" width="30.7109375" style="9" customWidth="1"/>
    <col min="13306" max="13306" width="7" style="9" customWidth="1"/>
    <col min="13307" max="13307" width="9.140625" style="9" bestFit="1" customWidth="1"/>
    <col min="13308" max="13308" width="8.42578125" style="9" customWidth="1"/>
    <col min="13309" max="13309" width="9.28515625" style="9" customWidth="1"/>
    <col min="13310" max="13310" width="8.85546875" style="9" customWidth="1"/>
    <col min="13311" max="13311" width="8.7109375" style="9" customWidth="1"/>
    <col min="13312" max="13312" width="14.85546875" style="9" customWidth="1"/>
    <col min="13313" max="13313" width="6.28515625" style="9" customWidth="1"/>
    <col min="13314" max="13314" width="9.28515625" style="9" customWidth="1"/>
    <col min="13315" max="13315" width="8.42578125" style="9" customWidth="1"/>
    <col min="13316" max="13316" width="8.7109375" style="9" customWidth="1"/>
    <col min="13317" max="13317" width="7.42578125" style="9" customWidth="1"/>
    <col min="13318" max="13318" width="9" style="9" customWidth="1"/>
    <col min="13319" max="13319" width="20.42578125" style="9" customWidth="1"/>
    <col min="13320" max="13320" width="11.42578125" style="9" bestFit="1" customWidth="1"/>
    <col min="13321" max="13558" width="9.140625" style="9"/>
    <col min="13559" max="13559" width="5.85546875" style="9" customWidth="1"/>
    <col min="13560" max="13560" width="9" style="9" customWidth="1"/>
    <col min="13561" max="13561" width="30.7109375" style="9" customWidth="1"/>
    <col min="13562" max="13562" width="7" style="9" customWidth="1"/>
    <col min="13563" max="13563" width="9.140625" style="9" bestFit="1" customWidth="1"/>
    <col min="13564" max="13564" width="8.42578125" style="9" customWidth="1"/>
    <col min="13565" max="13565" width="9.28515625" style="9" customWidth="1"/>
    <col min="13566" max="13566" width="8.85546875" style="9" customWidth="1"/>
    <col min="13567" max="13567" width="8.7109375" style="9" customWidth="1"/>
    <col min="13568" max="13568" width="14.85546875" style="9" customWidth="1"/>
    <col min="13569" max="13569" width="6.28515625" style="9" customWidth="1"/>
    <col min="13570" max="13570" width="9.28515625" style="9" customWidth="1"/>
    <col min="13571" max="13571" width="8.42578125" style="9" customWidth="1"/>
    <col min="13572" max="13572" width="8.7109375" style="9" customWidth="1"/>
    <col min="13573" max="13573" width="7.42578125" style="9" customWidth="1"/>
    <col min="13574" max="13574" width="9" style="9" customWidth="1"/>
    <col min="13575" max="13575" width="20.42578125" style="9" customWidth="1"/>
    <col min="13576" max="13576" width="11.42578125" style="9" bestFit="1" customWidth="1"/>
    <col min="13577" max="13814" width="9.140625" style="9"/>
    <col min="13815" max="13815" width="5.85546875" style="9" customWidth="1"/>
    <col min="13816" max="13816" width="9" style="9" customWidth="1"/>
    <col min="13817" max="13817" width="30.7109375" style="9" customWidth="1"/>
    <col min="13818" max="13818" width="7" style="9" customWidth="1"/>
    <col min="13819" max="13819" width="9.140625" style="9" bestFit="1" customWidth="1"/>
    <col min="13820" max="13820" width="8.42578125" style="9" customWidth="1"/>
    <col min="13821" max="13821" width="9.28515625" style="9" customWidth="1"/>
    <col min="13822" max="13822" width="8.85546875" style="9" customWidth="1"/>
    <col min="13823" max="13823" width="8.7109375" style="9" customWidth="1"/>
    <col min="13824" max="13824" width="14.85546875" style="9" customWidth="1"/>
    <col min="13825" max="13825" width="6.28515625" style="9" customWidth="1"/>
    <col min="13826" max="13826" width="9.28515625" style="9" customWidth="1"/>
    <col min="13827" max="13827" width="8.42578125" style="9" customWidth="1"/>
    <col min="13828" max="13828" width="8.7109375" style="9" customWidth="1"/>
    <col min="13829" max="13829" width="7.42578125" style="9" customWidth="1"/>
    <col min="13830" max="13830" width="9" style="9" customWidth="1"/>
    <col min="13831" max="13831" width="20.42578125" style="9" customWidth="1"/>
    <col min="13832" max="13832" width="11.42578125" style="9" bestFit="1" customWidth="1"/>
    <col min="13833" max="14070" width="9.140625" style="9"/>
    <col min="14071" max="14071" width="5.85546875" style="9" customWidth="1"/>
    <col min="14072" max="14072" width="9" style="9" customWidth="1"/>
    <col min="14073" max="14073" width="30.7109375" style="9" customWidth="1"/>
    <col min="14074" max="14074" width="7" style="9" customWidth="1"/>
    <col min="14075" max="14075" width="9.140625" style="9" bestFit="1" customWidth="1"/>
    <col min="14076" max="14076" width="8.42578125" style="9" customWidth="1"/>
    <col min="14077" max="14077" width="9.28515625" style="9" customWidth="1"/>
    <col min="14078" max="14078" width="8.85546875" style="9" customWidth="1"/>
    <col min="14079" max="14079" width="8.7109375" style="9" customWidth="1"/>
    <col min="14080" max="14080" width="14.85546875" style="9" customWidth="1"/>
    <col min="14081" max="14081" width="6.28515625" style="9" customWidth="1"/>
    <col min="14082" max="14082" width="9.28515625" style="9" customWidth="1"/>
    <col min="14083" max="14083" width="8.42578125" style="9" customWidth="1"/>
    <col min="14084" max="14084" width="8.7109375" style="9" customWidth="1"/>
    <col min="14085" max="14085" width="7.42578125" style="9" customWidth="1"/>
    <col min="14086" max="14086" width="9" style="9" customWidth="1"/>
    <col min="14087" max="14087" width="20.42578125" style="9" customWidth="1"/>
    <col min="14088" max="14088" width="11.42578125" style="9" bestFit="1" customWidth="1"/>
    <col min="14089" max="14326" width="9.140625" style="9"/>
    <col min="14327" max="14327" width="5.85546875" style="9" customWidth="1"/>
    <col min="14328" max="14328" width="9" style="9" customWidth="1"/>
    <col min="14329" max="14329" width="30.7109375" style="9" customWidth="1"/>
    <col min="14330" max="14330" width="7" style="9" customWidth="1"/>
    <col min="14331" max="14331" width="9.140625" style="9" bestFit="1" customWidth="1"/>
    <col min="14332" max="14332" width="8.42578125" style="9" customWidth="1"/>
    <col min="14333" max="14333" width="9.28515625" style="9" customWidth="1"/>
    <col min="14334" max="14334" width="8.85546875" style="9" customWidth="1"/>
    <col min="14335" max="14335" width="8.7109375" style="9" customWidth="1"/>
    <col min="14336" max="14336" width="14.85546875" style="9" customWidth="1"/>
    <col min="14337" max="14337" width="6.28515625" style="9" customWidth="1"/>
    <col min="14338" max="14338" width="9.28515625" style="9" customWidth="1"/>
    <col min="14339" max="14339" width="8.42578125" style="9" customWidth="1"/>
    <col min="14340" max="14340" width="8.7109375" style="9" customWidth="1"/>
    <col min="14341" max="14341" width="7.42578125" style="9" customWidth="1"/>
    <col min="14342" max="14342" width="9" style="9" customWidth="1"/>
    <col min="14343" max="14343" width="20.42578125" style="9" customWidth="1"/>
    <col min="14344" max="14344" width="11.42578125" style="9" bestFit="1" customWidth="1"/>
    <col min="14345" max="14582" width="9.140625" style="9"/>
    <col min="14583" max="14583" width="5.85546875" style="9" customWidth="1"/>
    <col min="14584" max="14584" width="9" style="9" customWidth="1"/>
    <col min="14585" max="14585" width="30.7109375" style="9" customWidth="1"/>
    <col min="14586" max="14586" width="7" style="9" customWidth="1"/>
    <col min="14587" max="14587" width="9.140625" style="9" bestFit="1" customWidth="1"/>
    <col min="14588" max="14588" width="8.42578125" style="9" customWidth="1"/>
    <col min="14589" max="14589" width="9.28515625" style="9" customWidth="1"/>
    <col min="14590" max="14590" width="8.85546875" style="9" customWidth="1"/>
    <col min="14591" max="14591" width="8.7109375" style="9" customWidth="1"/>
    <col min="14592" max="14592" width="14.85546875" style="9" customWidth="1"/>
    <col min="14593" max="14593" width="6.28515625" style="9" customWidth="1"/>
    <col min="14594" max="14594" width="9.28515625" style="9" customWidth="1"/>
    <col min="14595" max="14595" width="8.42578125" style="9" customWidth="1"/>
    <col min="14596" max="14596" width="8.7109375" style="9" customWidth="1"/>
    <col min="14597" max="14597" width="7.42578125" style="9" customWidth="1"/>
    <col min="14598" max="14598" width="9" style="9" customWidth="1"/>
    <col min="14599" max="14599" width="20.42578125" style="9" customWidth="1"/>
    <col min="14600" max="14600" width="11.42578125" style="9" bestFit="1" customWidth="1"/>
    <col min="14601" max="14838" width="9.140625" style="9"/>
    <col min="14839" max="14839" width="5.85546875" style="9" customWidth="1"/>
    <col min="14840" max="14840" width="9" style="9" customWidth="1"/>
    <col min="14841" max="14841" width="30.7109375" style="9" customWidth="1"/>
    <col min="14842" max="14842" width="7" style="9" customWidth="1"/>
    <col min="14843" max="14843" width="9.140625" style="9" bestFit="1" customWidth="1"/>
    <col min="14844" max="14844" width="8.42578125" style="9" customWidth="1"/>
    <col min="14845" max="14845" width="9.28515625" style="9" customWidth="1"/>
    <col min="14846" max="14846" width="8.85546875" style="9" customWidth="1"/>
    <col min="14847" max="14847" width="8.7109375" style="9" customWidth="1"/>
    <col min="14848" max="14848" width="14.85546875" style="9" customWidth="1"/>
    <col min="14849" max="14849" width="6.28515625" style="9" customWidth="1"/>
    <col min="14850" max="14850" width="9.28515625" style="9" customWidth="1"/>
    <col min="14851" max="14851" width="8.42578125" style="9" customWidth="1"/>
    <col min="14852" max="14852" width="8.7109375" style="9" customWidth="1"/>
    <col min="14853" max="14853" width="7.42578125" style="9" customWidth="1"/>
    <col min="14854" max="14854" width="9" style="9" customWidth="1"/>
    <col min="14855" max="14855" width="20.42578125" style="9" customWidth="1"/>
    <col min="14856" max="14856" width="11.42578125" style="9" bestFit="1" customWidth="1"/>
    <col min="14857" max="15094" width="9.140625" style="9"/>
    <col min="15095" max="15095" width="5.85546875" style="9" customWidth="1"/>
    <col min="15096" max="15096" width="9" style="9" customWidth="1"/>
    <col min="15097" max="15097" width="30.7109375" style="9" customWidth="1"/>
    <col min="15098" max="15098" width="7" style="9" customWidth="1"/>
    <col min="15099" max="15099" width="9.140625" style="9" bestFit="1" customWidth="1"/>
    <col min="15100" max="15100" width="8.42578125" style="9" customWidth="1"/>
    <col min="15101" max="15101" width="9.28515625" style="9" customWidth="1"/>
    <col min="15102" max="15102" width="8.85546875" style="9" customWidth="1"/>
    <col min="15103" max="15103" width="8.7109375" style="9" customWidth="1"/>
    <col min="15104" max="15104" width="14.85546875" style="9" customWidth="1"/>
    <col min="15105" max="15105" width="6.28515625" style="9" customWidth="1"/>
    <col min="15106" max="15106" width="9.28515625" style="9" customWidth="1"/>
    <col min="15107" max="15107" width="8.42578125" style="9" customWidth="1"/>
    <col min="15108" max="15108" width="8.7109375" style="9" customWidth="1"/>
    <col min="15109" max="15109" width="7.42578125" style="9" customWidth="1"/>
    <col min="15110" max="15110" width="9" style="9" customWidth="1"/>
    <col min="15111" max="15111" width="20.42578125" style="9" customWidth="1"/>
    <col min="15112" max="15112" width="11.42578125" style="9" bestFit="1" customWidth="1"/>
    <col min="15113" max="15350" width="9.140625" style="9"/>
    <col min="15351" max="15351" width="5.85546875" style="9" customWidth="1"/>
    <col min="15352" max="15352" width="9" style="9" customWidth="1"/>
    <col min="15353" max="15353" width="30.7109375" style="9" customWidth="1"/>
    <col min="15354" max="15354" width="7" style="9" customWidth="1"/>
    <col min="15355" max="15355" width="9.140625" style="9" bestFit="1" customWidth="1"/>
    <col min="15356" max="15356" width="8.42578125" style="9" customWidth="1"/>
    <col min="15357" max="15357" width="9.28515625" style="9" customWidth="1"/>
    <col min="15358" max="15358" width="8.85546875" style="9" customWidth="1"/>
    <col min="15359" max="15359" width="8.7109375" style="9" customWidth="1"/>
    <col min="15360" max="15360" width="14.85546875" style="9" customWidth="1"/>
    <col min="15361" max="15361" width="6.28515625" style="9" customWidth="1"/>
    <col min="15362" max="15362" width="9.28515625" style="9" customWidth="1"/>
    <col min="15363" max="15363" width="8.42578125" style="9" customWidth="1"/>
    <col min="15364" max="15364" width="8.7109375" style="9" customWidth="1"/>
    <col min="15365" max="15365" width="7.42578125" style="9" customWidth="1"/>
    <col min="15366" max="15366" width="9" style="9" customWidth="1"/>
    <col min="15367" max="15367" width="20.42578125" style="9" customWidth="1"/>
    <col min="15368" max="15368" width="11.42578125" style="9" bestFit="1" customWidth="1"/>
    <col min="15369" max="15606" width="9.140625" style="9"/>
    <col min="15607" max="15607" width="5.85546875" style="9" customWidth="1"/>
    <col min="15608" max="15608" width="9" style="9" customWidth="1"/>
    <col min="15609" max="15609" width="30.7109375" style="9" customWidth="1"/>
    <col min="15610" max="15610" width="7" style="9" customWidth="1"/>
    <col min="15611" max="15611" width="9.140625" style="9" bestFit="1" customWidth="1"/>
    <col min="15612" max="15612" width="8.42578125" style="9" customWidth="1"/>
    <col min="15613" max="15613" width="9.28515625" style="9" customWidth="1"/>
    <col min="15614" max="15614" width="8.85546875" style="9" customWidth="1"/>
    <col min="15615" max="15615" width="8.7109375" style="9" customWidth="1"/>
    <col min="15616" max="15616" width="14.85546875" style="9" customWidth="1"/>
    <col min="15617" max="15617" width="6.28515625" style="9" customWidth="1"/>
    <col min="15618" max="15618" width="9.28515625" style="9" customWidth="1"/>
    <col min="15619" max="15619" width="8.42578125" style="9" customWidth="1"/>
    <col min="15620" max="15620" width="8.7109375" style="9" customWidth="1"/>
    <col min="15621" max="15621" width="7.42578125" style="9" customWidth="1"/>
    <col min="15622" max="15622" width="9" style="9" customWidth="1"/>
    <col min="15623" max="15623" width="20.42578125" style="9" customWidth="1"/>
    <col min="15624" max="15624" width="11.42578125" style="9" bestFit="1" customWidth="1"/>
    <col min="15625" max="15862" width="9.140625" style="9"/>
    <col min="15863" max="15863" width="5.85546875" style="9" customWidth="1"/>
    <col min="15864" max="15864" width="9" style="9" customWidth="1"/>
    <col min="15865" max="15865" width="30.7109375" style="9" customWidth="1"/>
    <col min="15866" max="15866" width="7" style="9" customWidth="1"/>
    <col min="15867" max="15867" width="9.140625" style="9" bestFit="1" customWidth="1"/>
    <col min="15868" max="15868" width="8.42578125" style="9" customWidth="1"/>
    <col min="15869" max="15869" width="9.28515625" style="9" customWidth="1"/>
    <col min="15870" max="15870" width="8.85546875" style="9" customWidth="1"/>
    <col min="15871" max="15871" width="8.7109375" style="9" customWidth="1"/>
    <col min="15872" max="15872" width="14.85546875" style="9" customWidth="1"/>
    <col min="15873" max="15873" width="6.28515625" style="9" customWidth="1"/>
    <col min="15874" max="15874" width="9.28515625" style="9" customWidth="1"/>
    <col min="15875" max="15875" width="8.42578125" style="9" customWidth="1"/>
    <col min="15876" max="15876" width="8.7109375" style="9" customWidth="1"/>
    <col min="15877" max="15877" width="7.42578125" style="9" customWidth="1"/>
    <col min="15878" max="15878" width="9" style="9" customWidth="1"/>
    <col min="15879" max="15879" width="20.42578125" style="9" customWidth="1"/>
    <col min="15880" max="15880" width="11.42578125" style="9" bestFit="1" customWidth="1"/>
    <col min="15881" max="16118" width="9.140625" style="9"/>
    <col min="16119" max="16119" width="5.85546875" style="9" customWidth="1"/>
    <col min="16120" max="16120" width="9" style="9" customWidth="1"/>
    <col min="16121" max="16121" width="30.7109375" style="9" customWidth="1"/>
    <col min="16122" max="16122" width="7" style="9" customWidth="1"/>
    <col min="16123" max="16123" width="9.140625" style="9" bestFit="1" customWidth="1"/>
    <col min="16124" max="16124" width="8.42578125" style="9" customWidth="1"/>
    <col min="16125" max="16125" width="9.28515625" style="9" customWidth="1"/>
    <col min="16126" max="16126" width="8.85546875" style="9" customWidth="1"/>
    <col min="16127" max="16127" width="8.7109375" style="9" customWidth="1"/>
    <col min="16128" max="16128" width="14.85546875" style="9" customWidth="1"/>
    <col min="16129" max="16129" width="6.28515625" style="9" customWidth="1"/>
    <col min="16130" max="16130" width="9.28515625" style="9" customWidth="1"/>
    <col min="16131" max="16131" width="8.42578125" style="9" customWidth="1"/>
    <col min="16132" max="16132" width="8.7109375" style="9" customWidth="1"/>
    <col min="16133" max="16133" width="7.42578125" style="9" customWidth="1"/>
    <col min="16134" max="16134" width="9" style="9" customWidth="1"/>
    <col min="16135" max="16135" width="20.42578125" style="9" customWidth="1"/>
    <col min="16136" max="16136" width="11.42578125" style="9" bestFit="1" customWidth="1"/>
    <col min="16137" max="16384" width="9.140625" style="9"/>
  </cols>
  <sheetData>
    <row r="1" spans="1:8" s="3" customFormat="1" ht="16.5" customHeight="1">
      <c r="A1" s="123" t="s">
        <v>159</v>
      </c>
      <c r="B1" s="123"/>
      <c r="C1" s="123"/>
      <c r="D1" s="123"/>
      <c r="E1" s="123"/>
      <c r="F1" s="123"/>
      <c r="G1" s="123"/>
    </row>
    <row r="2" spans="1:8" s="4" customFormat="1" ht="35.25" customHeight="1">
      <c r="A2" s="121" t="s">
        <v>219</v>
      </c>
      <c r="B2" s="121"/>
      <c r="C2" s="121"/>
      <c r="D2" s="121"/>
      <c r="E2" s="121"/>
      <c r="F2" s="121"/>
      <c r="G2" s="121"/>
    </row>
    <row r="3" spans="1:8" s="4" customFormat="1" ht="31.5" customHeight="1">
      <c r="A3" s="122" t="s">
        <v>218</v>
      </c>
      <c r="B3" s="122"/>
      <c r="C3" s="122"/>
      <c r="D3" s="122"/>
      <c r="E3" s="122"/>
      <c r="F3" s="122"/>
      <c r="G3" s="122"/>
    </row>
    <row r="4" spans="1:8" s="5" customFormat="1" ht="95.25">
      <c r="A4" s="104" t="s">
        <v>152</v>
      </c>
      <c r="B4" s="104" t="s">
        <v>153</v>
      </c>
      <c r="C4" s="105" t="s">
        <v>154</v>
      </c>
      <c r="D4" s="106" t="s">
        <v>155</v>
      </c>
      <c r="E4" s="105" t="s">
        <v>156</v>
      </c>
      <c r="F4" s="105" t="s">
        <v>157</v>
      </c>
      <c r="G4" s="106" t="s">
        <v>158</v>
      </c>
    </row>
    <row r="5" spans="1:8" s="40" customFormat="1" ht="15" customHeight="1">
      <c r="A5" s="107">
        <v>1</v>
      </c>
      <c r="B5" s="107">
        <v>2</v>
      </c>
      <c r="C5" s="108">
        <v>3</v>
      </c>
      <c r="D5" s="107">
        <v>4</v>
      </c>
      <c r="E5" s="107">
        <v>5</v>
      </c>
      <c r="F5" s="107">
        <v>6</v>
      </c>
      <c r="G5" s="107">
        <v>7</v>
      </c>
    </row>
    <row r="6" spans="1:8" s="40" customFormat="1" ht="14.25">
      <c r="A6" s="89" t="s">
        <v>146</v>
      </c>
      <c r="B6" s="53" t="s">
        <v>160</v>
      </c>
      <c r="C6" s="52"/>
      <c r="D6" s="54"/>
      <c r="E6" s="79"/>
      <c r="F6" s="16"/>
      <c r="G6" s="78"/>
    </row>
    <row r="7" spans="1:8" s="40" customFormat="1" ht="27">
      <c r="A7" s="90">
        <v>1</v>
      </c>
      <c r="B7" s="42" t="s">
        <v>162</v>
      </c>
      <c r="C7" s="61" t="s">
        <v>180</v>
      </c>
      <c r="D7" s="69">
        <v>137.04</v>
      </c>
      <c r="E7" s="16">
        <v>2.8451077400713594</v>
      </c>
      <c r="F7" s="16">
        <v>389.89356469937906</v>
      </c>
      <c r="G7" s="78"/>
    </row>
    <row r="8" spans="1:8" s="40" customFormat="1" ht="40.5">
      <c r="A8" s="91">
        <v>2</v>
      </c>
      <c r="B8" s="41" t="s">
        <v>163</v>
      </c>
      <c r="C8" s="61" t="s">
        <v>180</v>
      </c>
      <c r="D8" s="68">
        <v>1254.9039360000002</v>
      </c>
      <c r="E8" s="67">
        <v>2.2156392811542509</v>
      </c>
      <c r="F8" s="16">
        <v>2780.4144546766806</v>
      </c>
      <c r="G8" s="78"/>
    </row>
    <row r="9" spans="1:8" s="40" customFormat="1" ht="27">
      <c r="A9" s="55">
        <v>3</v>
      </c>
      <c r="B9" s="29" t="s">
        <v>161</v>
      </c>
      <c r="C9" s="61" t="s">
        <v>180</v>
      </c>
      <c r="D9" s="56">
        <v>148.78814999999997</v>
      </c>
      <c r="E9" s="57">
        <v>11.006703978656555</v>
      </c>
      <c r="F9" s="16">
        <v>1637.667122581948</v>
      </c>
      <c r="G9" s="78"/>
    </row>
    <row r="10" spans="1:8" s="40" customFormat="1" ht="14.25">
      <c r="A10" s="55">
        <v>4</v>
      </c>
      <c r="B10" s="31" t="s">
        <v>164</v>
      </c>
      <c r="C10" s="15" t="s">
        <v>182</v>
      </c>
      <c r="D10" s="58">
        <v>763</v>
      </c>
      <c r="E10" s="57">
        <v>60.238542186935128</v>
      </c>
      <c r="F10" s="16">
        <v>45962.0076886315</v>
      </c>
      <c r="G10" s="78"/>
    </row>
    <row r="11" spans="1:8" s="40" customFormat="1" ht="15">
      <c r="A11" s="55">
        <v>5</v>
      </c>
      <c r="B11" s="31" t="s">
        <v>165</v>
      </c>
      <c r="C11" s="61" t="s">
        <v>183</v>
      </c>
      <c r="D11" s="58">
        <v>2885.9922000000001</v>
      </c>
      <c r="E11" s="57">
        <v>1.3440441826807477</v>
      </c>
      <c r="F11" s="16">
        <v>3878.9010276720128</v>
      </c>
      <c r="G11" s="78"/>
    </row>
    <row r="12" spans="1:8" s="40" customFormat="1" ht="40.5">
      <c r="A12" s="90">
        <v>6</v>
      </c>
      <c r="B12" s="42" t="s">
        <v>267</v>
      </c>
      <c r="C12" s="15" t="s">
        <v>184</v>
      </c>
      <c r="D12" s="23">
        <v>37.329211919999999</v>
      </c>
      <c r="E12" s="16">
        <v>1112.6878359270138</v>
      </c>
      <c r="F12" s="16">
        <v>41535.760028125689</v>
      </c>
      <c r="G12" s="78"/>
    </row>
    <row r="13" spans="1:8" s="40" customFormat="1" ht="14.25">
      <c r="A13" s="90"/>
      <c r="B13" s="114" t="s">
        <v>166</v>
      </c>
      <c r="C13" s="114"/>
      <c r="D13" s="114"/>
      <c r="E13" s="114"/>
      <c r="F13" s="43">
        <v>96184.643886387203</v>
      </c>
      <c r="G13" s="78">
        <v>15.596</v>
      </c>
      <c r="H13" s="93"/>
    </row>
    <row r="14" spans="1:8" s="40" customFormat="1" ht="14.25">
      <c r="A14" s="89" t="s">
        <v>145</v>
      </c>
      <c r="B14" s="53" t="s">
        <v>187</v>
      </c>
      <c r="C14" s="52"/>
      <c r="D14" s="54"/>
      <c r="E14" s="79"/>
      <c r="F14" s="16"/>
      <c r="G14" s="78"/>
    </row>
    <row r="15" spans="1:8" s="40" customFormat="1" ht="14.25">
      <c r="A15" s="52"/>
      <c r="B15" s="53" t="s">
        <v>188</v>
      </c>
      <c r="C15" s="52"/>
      <c r="D15" s="54"/>
      <c r="E15" s="79"/>
      <c r="F15" s="16"/>
      <c r="G15" s="78"/>
    </row>
    <row r="16" spans="1:8" s="40" customFormat="1" ht="15">
      <c r="A16" s="119">
        <v>1</v>
      </c>
      <c r="B16" s="27" t="s">
        <v>189</v>
      </c>
      <c r="C16" s="61" t="s">
        <v>180</v>
      </c>
      <c r="D16" s="70">
        <v>16.254000000000008</v>
      </c>
      <c r="E16" s="16">
        <v>108.59424344258957</v>
      </c>
      <c r="F16" s="16">
        <v>1765.0908329158519</v>
      </c>
      <c r="G16" s="78"/>
    </row>
    <row r="17" spans="1:8" s="40" customFormat="1" ht="14.25">
      <c r="A17" s="119"/>
      <c r="B17" s="27" t="s">
        <v>190</v>
      </c>
      <c r="C17" s="73" t="s">
        <v>184</v>
      </c>
      <c r="D17" s="60">
        <v>1.4409496080000008</v>
      </c>
      <c r="E17" s="16">
        <v>455.18574906264718</v>
      </c>
      <c r="F17" s="16">
        <v>655.89972667900815</v>
      </c>
      <c r="G17" s="78"/>
    </row>
    <row r="18" spans="1:8" s="40" customFormat="1" ht="14.25">
      <c r="A18" s="119"/>
      <c r="B18" s="27" t="s">
        <v>191</v>
      </c>
      <c r="C18" s="73" t="s">
        <v>184</v>
      </c>
      <c r="D18" s="60">
        <v>0.26751375000000011</v>
      </c>
      <c r="E18" s="16">
        <v>503.18090602401605</v>
      </c>
      <c r="F18" s="16">
        <v>134.60781109888217</v>
      </c>
      <c r="G18" s="78"/>
    </row>
    <row r="19" spans="1:8" s="40" customFormat="1" ht="54">
      <c r="A19" s="90">
        <v>2</v>
      </c>
      <c r="B19" s="42" t="s">
        <v>192</v>
      </c>
      <c r="C19" s="73" t="s">
        <v>184</v>
      </c>
      <c r="D19" s="23">
        <v>6.7774195440000025</v>
      </c>
      <c r="E19" s="16">
        <v>1045.8433497035066</v>
      </c>
      <c r="F19" s="16">
        <v>7088.1191582429756</v>
      </c>
      <c r="G19" s="78"/>
    </row>
    <row r="20" spans="1:8" s="40" customFormat="1" ht="27">
      <c r="A20" s="55">
        <v>3</v>
      </c>
      <c r="B20" s="29" t="s">
        <v>193</v>
      </c>
      <c r="C20" s="61" t="s">
        <v>180</v>
      </c>
      <c r="D20" s="56">
        <v>9.481500000000004</v>
      </c>
      <c r="E20" s="57">
        <v>11.006703978656555</v>
      </c>
      <c r="F20" s="16">
        <v>104.36006377363216</v>
      </c>
      <c r="G20" s="78"/>
    </row>
    <row r="21" spans="1:8" s="40" customFormat="1" ht="15">
      <c r="A21" s="55">
        <v>4</v>
      </c>
      <c r="B21" s="31" t="s">
        <v>194</v>
      </c>
      <c r="C21" s="61" t="s">
        <v>183</v>
      </c>
      <c r="D21" s="59">
        <v>102.94200000000006</v>
      </c>
      <c r="E21" s="57">
        <v>1.3440441826807477</v>
      </c>
      <c r="F21" s="16">
        <v>138.35859625352163</v>
      </c>
      <c r="G21" s="78"/>
    </row>
    <row r="22" spans="1:8" s="40" customFormat="1" ht="14.25">
      <c r="A22" s="52"/>
      <c r="B22" s="53" t="s">
        <v>195</v>
      </c>
      <c r="C22" s="52"/>
      <c r="D22" s="54"/>
      <c r="E22" s="79"/>
      <c r="F22" s="16"/>
      <c r="G22" s="78"/>
    </row>
    <row r="23" spans="1:8" s="40" customFormat="1" ht="15">
      <c r="A23" s="119">
        <v>1</v>
      </c>
      <c r="B23" s="27" t="s">
        <v>189</v>
      </c>
      <c r="C23" s="61" t="s">
        <v>180</v>
      </c>
      <c r="D23" s="70">
        <v>4.6399999999999997</v>
      </c>
      <c r="E23" s="16">
        <v>108.59424344258957</v>
      </c>
      <c r="F23" s="16">
        <v>503.8772895736156</v>
      </c>
      <c r="G23" s="78"/>
    </row>
    <row r="24" spans="1:8" s="40" customFormat="1" ht="14.25">
      <c r="A24" s="119"/>
      <c r="B24" s="27" t="s">
        <v>190</v>
      </c>
      <c r="C24" s="73" t="s">
        <v>184</v>
      </c>
      <c r="D24" s="60">
        <v>0.33168575999999994</v>
      </c>
      <c r="E24" s="16">
        <v>455.18574906264718</v>
      </c>
      <c r="F24" s="16">
        <v>150.97863111901339</v>
      </c>
      <c r="G24" s="78"/>
    </row>
    <row r="25" spans="1:8" s="40" customFormat="1" ht="14.25">
      <c r="A25" s="119"/>
      <c r="B25" s="27" t="s">
        <v>196</v>
      </c>
      <c r="C25" s="73" t="s">
        <v>184</v>
      </c>
      <c r="D25" s="60">
        <v>6.8729999999999999E-2</v>
      </c>
      <c r="E25" s="16">
        <v>503.18090602401605</v>
      </c>
      <c r="F25" s="16">
        <v>34.583623671030622</v>
      </c>
      <c r="G25" s="78"/>
    </row>
    <row r="26" spans="1:8" s="40" customFormat="1" ht="54">
      <c r="A26" s="90">
        <v>2</v>
      </c>
      <c r="B26" s="42" t="s">
        <v>197</v>
      </c>
      <c r="C26" s="73" t="s">
        <v>184</v>
      </c>
      <c r="D26" s="60">
        <v>2.1980347</v>
      </c>
      <c r="E26" s="16">
        <v>980.51965598467586</v>
      </c>
      <c r="F26" s="16">
        <v>2155.2162278863802</v>
      </c>
      <c r="G26" s="78"/>
    </row>
    <row r="27" spans="1:8" s="40" customFormat="1" ht="15">
      <c r="A27" s="55">
        <v>3</v>
      </c>
      <c r="B27" s="29" t="s">
        <v>198</v>
      </c>
      <c r="C27" s="61" t="s">
        <v>180</v>
      </c>
      <c r="D27" s="56">
        <v>2.4359999999999999</v>
      </c>
      <c r="E27" s="57">
        <v>11.006703978656555</v>
      </c>
      <c r="F27" s="16">
        <v>26.812330892007367</v>
      </c>
      <c r="G27" s="78"/>
    </row>
    <row r="28" spans="1:8" s="40" customFormat="1" ht="15">
      <c r="A28" s="55">
        <v>4</v>
      </c>
      <c r="B28" s="31" t="s">
        <v>194</v>
      </c>
      <c r="C28" s="61" t="s">
        <v>183</v>
      </c>
      <c r="D28" s="59">
        <v>22.04</v>
      </c>
      <c r="E28" s="57">
        <v>1.3440441826807477</v>
      </c>
      <c r="F28" s="16">
        <v>29.622733786283678</v>
      </c>
      <c r="G28" s="78"/>
    </row>
    <row r="29" spans="1:8" s="40" customFormat="1" ht="15" customHeight="1">
      <c r="A29" s="90"/>
      <c r="B29" s="114" t="s">
        <v>167</v>
      </c>
      <c r="C29" s="114"/>
      <c r="D29" s="114"/>
      <c r="E29" s="114"/>
      <c r="F29" s="43">
        <v>12787.527025892205</v>
      </c>
      <c r="G29" s="78">
        <v>2.073</v>
      </c>
      <c r="H29" s="93"/>
    </row>
    <row r="30" spans="1:8" s="40" customFormat="1" ht="14.25">
      <c r="A30" s="89" t="s">
        <v>135</v>
      </c>
      <c r="B30" s="53" t="s">
        <v>214</v>
      </c>
      <c r="C30" s="52"/>
      <c r="D30" s="54"/>
      <c r="E30" s="79"/>
      <c r="F30" s="16"/>
      <c r="G30" s="78"/>
    </row>
    <row r="31" spans="1:8" s="40" customFormat="1" ht="14.25">
      <c r="A31" s="91"/>
      <c r="B31" s="72" t="s">
        <v>199</v>
      </c>
      <c r="C31" s="73"/>
      <c r="D31" s="68"/>
      <c r="E31" s="67"/>
      <c r="F31" s="16"/>
      <c r="G31" s="78"/>
    </row>
    <row r="32" spans="1:8" s="40" customFormat="1" ht="27">
      <c r="A32" s="91">
        <v>1</v>
      </c>
      <c r="B32" s="41" t="s">
        <v>215</v>
      </c>
      <c r="C32" s="61" t="s">
        <v>180</v>
      </c>
      <c r="D32" s="68">
        <v>90.03540000000001</v>
      </c>
      <c r="E32" s="67">
        <v>10.385674504767231</v>
      </c>
      <c r="F32" s="16">
        <v>935.07835830651959</v>
      </c>
      <c r="G32" s="78"/>
    </row>
    <row r="33" spans="1:7" s="40" customFormat="1" ht="27">
      <c r="A33" s="90">
        <v>2</v>
      </c>
      <c r="B33" s="42" t="s">
        <v>200</v>
      </c>
      <c r="C33" s="61" t="s">
        <v>180</v>
      </c>
      <c r="D33" s="23">
        <v>1722.96495</v>
      </c>
      <c r="E33" s="16">
        <v>0.87985478677770546</v>
      </c>
      <c r="F33" s="16">
        <v>1515.9589587077101</v>
      </c>
      <c r="G33" s="78"/>
    </row>
    <row r="34" spans="1:7" s="40" customFormat="1" ht="15">
      <c r="A34" s="90">
        <v>3</v>
      </c>
      <c r="B34" s="42" t="s">
        <v>201</v>
      </c>
      <c r="C34" s="61" t="s">
        <v>180</v>
      </c>
      <c r="D34" s="23">
        <v>1217.6429999999996</v>
      </c>
      <c r="E34" s="16">
        <v>1.0603147797471986</v>
      </c>
      <c r="F34" s="16">
        <v>1291.0848693557177</v>
      </c>
      <c r="G34" s="78"/>
    </row>
    <row r="35" spans="1:7" s="40" customFormat="1" ht="27">
      <c r="A35" s="91">
        <v>4</v>
      </c>
      <c r="B35" s="41" t="s">
        <v>216</v>
      </c>
      <c r="C35" s="61" t="s">
        <v>180</v>
      </c>
      <c r="D35" s="68">
        <v>505.32195000000047</v>
      </c>
      <c r="E35" s="67">
        <v>1.973364020499855</v>
      </c>
      <c r="F35" s="16">
        <v>997.18415489882761</v>
      </c>
      <c r="G35" s="78"/>
    </row>
    <row r="36" spans="1:7" s="40" customFormat="1" ht="14.25">
      <c r="A36" s="91"/>
      <c r="B36" s="72" t="s">
        <v>202</v>
      </c>
      <c r="C36" s="73"/>
      <c r="D36" s="68"/>
      <c r="E36" s="67"/>
      <c r="F36" s="16"/>
      <c r="G36" s="78"/>
    </row>
    <row r="37" spans="1:7" s="40" customFormat="1" ht="15">
      <c r="A37" s="90">
        <v>1</v>
      </c>
      <c r="B37" s="42" t="s">
        <v>203</v>
      </c>
      <c r="C37" s="61" t="s">
        <v>180</v>
      </c>
      <c r="D37" s="23">
        <v>62.881875000000001</v>
      </c>
      <c r="E37" s="16">
        <v>15.162955410152197</v>
      </c>
      <c r="F37" s="16">
        <v>953.47506673176417</v>
      </c>
      <c r="G37" s="78"/>
    </row>
    <row r="38" spans="1:7" s="40" customFormat="1" ht="15">
      <c r="A38" s="90">
        <v>2</v>
      </c>
      <c r="B38" s="42" t="s">
        <v>204</v>
      </c>
      <c r="C38" s="61" t="s">
        <v>180</v>
      </c>
      <c r="D38" s="23">
        <v>17.71875</v>
      </c>
      <c r="E38" s="16">
        <v>49.835586307544432</v>
      </c>
      <c r="F38" s="16">
        <v>883.02429488680286</v>
      </c>
      <c r="G38" s="78"/>
    </row>
    <row r="39" spans="1:7" s="40" customFormat="1" ht="15">
      <c r="A39" s="119">
        <v>2</v>
      </c>
      <c r="B39" s="42" t="s">
        <v>205</v>
      </c>
      <c r="C39" s="61" t="s">
        <v>180</v>
      </c>
      <c r="D39" s="23">
        <v>191.15775000000002</v>
      </c>
      <c r="E39" s="16">
        <v>101.46973193032116</v>
      </c>
      <c r="F39" s="16">
        <v>19396.725648903353</v>
      </c>
      <c r="G39" s="78"/>
    </row>
    <row r="40" spans="1:7" s="40" customFormat="1" ht="14.25">
      <c r="A40" s="119"/>
      <c r="B40" s="42" t="s">
        <v>206</v>
      </c>
      <c r="C40" s="73" t="s">
        <v>184</v>
      </c>
      <c r="D40" s="62">
        <v>2.0593167000000001</v>
      </c>
      <c r="E40" s="16">
        <v>455.18574906264718</v>
      </c>
      <c r="F40" s="16">
        <v>937.37161464671874</v>
      </c>
      <c r="G40" s="78"/>
    </row>
    <row r="41" spans="1:7" s="40" customFormat="1" ht="14.25">
      <c r="A41" s="119"/>
      <c r="B41" s="42" t="s">
        <v>207</v>
      </c>
      <c r="C41" s="73" t="s">
        <v>184</v>
      </c>
      <c r="D41" s="15">
        <v>2.5360450500000002</v>
      </c>
      <c r="E41" s="16">
        <v>455.18574906264718</v>
      </c>
      <c r="F41" s="16">
        <v>1154.3715657408686</v>
      </c>
      <c r="G41" s="78"/>
    </row>
    <row r="42" spans="1:7" s="40" customFormat="1" ht="14.25">
      <c r="A42" s="119"/>
      <c r="B42" s="27" t="s">
        <v>208</v>
      </c>
      <c r="C42" s="73" t="s">
        <v>184</v>
      </c>
      <c r="D42" s="62">
        <v>5.9282924399999999</v>
      </c>
      <c r="E42" s="16">
        <v>455.18574906264718</v>
      </c>
      <c r="F42" s="16">
        <v>2698.4742349638282</v>
      </c>
      <c r="G42" s="78"/>
    </row>
    <row r="43" spans="1:7" s="40" customFormat="1" ht="14.25">
      <c r="A43" s="119"/>
      <c r="B43" s="27" t="s">
        <v>209</v>
      </c>
      <c r="C43" s="73" t="s">
        <v>184</v>
      </c>
      <c r="D43" s="62">
        <v>0.58351177499999995</v>
      </c>
      <c r="E43" s="16">
        <v>503.18090602401605</v>
      </c>
      <c r="F43" s="16">
        <v>293.61198362018177</v>
      </c>
      <c r="G43" s="78"/>
    </row>
    <row r="44" spans="1:7" s="40" customFormat="1" ht="15">
      <c r="A44" s="90">
        <v>3</v>
      </c>
      <c r="B44" s="42" t="s">
        <v>210</v>
      </c>
      <c r="C44" s="61" t="s">
        <v>180</v>
      </c>
      <c r="D44" s="23">
        <v>214.62000000000006</v>
      </c>
      <c r="E44" s="16">
        <v>72.742580187590832</v>
      </c>
      <c r="F44" s="16">
        <v>15612.012559860748</v>
      </c>
      <c r="G44" s="78"/>
    </row>
    <row r="45" spans="1:7" s="40" customFormat="1" ht="15">
      <c r="A45" s="55">
        <v>4</v>
      </c>
      <c r="B45" s="31" t="s">
        <v>194</v>
      </c>
      <c r="C45" s="61" t="s">
        <v>183</v>
      </c>
      <c r="D45" s="56">
        <v>500.40375</v>
      </c>
      <c r="E45" s="57">
        <v>1.3440441826807477</v>
      </c>
      <c r="F45" s="16">
        <v>672.56474917913113</v>
      </c>
      <c r="G45" s="78"/>
    </row>
    <row r="46" spans="1:7" s="40" customFormat="1" ht="14.25">
      <c r="A46" s="91"/>
      <c r="B46" s="72" t="s">
        <v>211</v>
      </c>
      <c r="C46" s="73"/>
      <c r="D46" s="68"/>
      <c r="E46" s="67"/>
      <c r="F46" s="16"/>
      <c r="G46" s="78"/>
    </row>
    <row r="47" spans="1:7" s="40" customFormat="1" ht="15">
      <c r="A47" s="90">
        <v>1</v>
      </c>
      <c r="B47" s="42" t="s">
        <v>210</v>
      </c>
      <c r="C47" s="61" t="s">
        <v>180</v>
      </c>
      <c r="D47" s="23">
        <v>34.977600000000017</v>
      </c>
      <c r="E47" s="16">
        <v>72.742580187590832</v>
      </c>
      <c r="F47" s="16">
        <v>2544.3608727694782</v>
      </c>
      <c r="G47" s="78"/>
    </row>
    <row r="48" spans="1:7" s="40" customFormat="1" ht="27">
      <c r="A48" s="119">
        <v>2</v>
      </c>
      <c r="B48" s="42" t="s">
        <v>212</v>
      </c>
      <c r="C48" s="61" t="s">
        <v>180</v>
      </c>
      <c r="D48" s="23">
        <v>60.360300000000009</v>
      </c>
      <c r="E48" s="16">
        <v>99.033713181569865</v>
      </c>
      <c r="F48" s="16">
        <v>5977.7046377535125</v>
      </c>
      <c r="G48" s="78"/>
    </row>
    <row r="49" spans="1:13" s="40" customFormat="1" ht="14.25">
      <c r="A49" s="119"/>
      <c r="B49" s="27" t="s">
        <v>213</v>
      </c>
      <c r="C49" s="73" t="s">
        <v>184</v>
      </c>
      <c r="D49" s="62">
        <v>4.8391000560000004</v>
      </c>
      <c r="E49" s="16">
        <v>455.18574906264718</v>
      </c>
      <c r="F49" s="16">
        <v>2202.6893837794582</v>
      </c>
      <c r="G49" s="78"/>
    </row>
    <row r="50" spans="1:13" s="40" customFormat="1" ht="14.25">
      <c r="A50" s="90"/>
      <c r="B50" s="114" t="s">
        <v>167</v>
      </c>
      <c r="C50" s="114"/>
      <c r="D50" s="114"/>
      <c r="E50" s="114"/>
      <c r="F50" s="43">
        <v>58065.692954104627</v>
      </c>
      <c r="G50" s="78">
        <v>9.4149999999999991</v>
      </c>
      <c r="H50" s="93"/>
    </row>
    <row r="51" spans="1:13" s="40" customFormat="1" ht="16.5">
      <c r="A51" s="90"/>
      <c r="B51" s="113" t="s">
        <v>168</v>
      </c>
      <c r="C51" s="113"/>
      <c r="D51" s="113"/>
      <c r="E51" s="113"/>
      <c r="F51" s="46">
        <v>167037.86386638405</v>
      </c>
      <c r="G51" s="46">
        <v>27.084</v>
      </c>
      <c r="H51" s="44"/>
      <c r="I51" s="45"/>
    </row>
    <row r="52" spans="1:13" s="40" customFormat="1" ht="16.5">
      <c r="A52" s="94"/>
      <c r="B52" s="95"/>
      <c r="C52" s="95"/>
      <c r="D52" s="95"/>
      <c r="E52" s="95"/>
      <c r="F52" s="96"/>
      <c r="G52" s="96"/>
      <c r="H52" s="97"/>
      <c r="I52" s="98"/>
    </row>
    <row r="53" spans="1:13" s="40" customFormat="1" ht="24" customHeight="1">
      <c r="A53" s="122" t="s">
        <v>217</v>
      </c>
      <c r="B53" s="122"/>
      <c r="C53" s="122"/>
      <c r="D53" s="122"/>
      <c r="E53" s="122"/>
      <c r="F53" s="122"/>
      <c r="G53" s="122"/>
    </row>
    <row r="54" spans="1:13" s="40" customFormat="1" ht="95.25">
      <c r="A54" s="104" t="s">
        <v>152</v>
      </c>
      <c r="B54" s="104" t="s">
        <v>153</v>
      </c>
      <c r="C54" s="105" t="s">
        <v>154</v>
      </c>
      <c r="D54" s="106" t="s">
        <v>155</v>
      </c>
      <c r="E54" s="105" t="s">
        <v>156</v>
      </c>
      <c r="F54" s="105" t="s">
        <v>157</v>
      </c>
      <c r="G54" s="106" t="s">
        <v>158</v>
      </c>
    </row>
    <row r="55" spans="1:13" s="40" customFormat="1" ht="15" customHeight="1">
      <c r="A55" s="52">
        <v>1</v>
      </c>
      <c r="B55" s="52">
        <v>2</v>
      </c>
      <c r="C55" s="52">
        <v>3</v>
      </c>
      <c r="D55" s="52">
        <v>4</v>
      </c>
      <c r="E55" s="54">
        <v>5</v>
      </c>
      <c r="F55" s="54">
        <v>6</v>
      </c>
      <c r="G55" s="52">
        <v>7</v>
      </c>
    </row>
    <row r="56" spans="1:13" s="40" customFormat="1" ht="14.25">
      <c r="A56" s="89" t="s">
        <v>140</v>
      </c>
      <c r="B56" s="110" t="s">
        <v>220</v>
      </c>
      <c r="C56" s="52"/>
      <c r="D56" s="54"/>
      <c r="E56" s="79"/>
      <c r="F56" s="79"/>
      <c r="G56" s="52"/>
    </row>
    <row r="57" spans="1:13" s="11" customFormat="1" ht="50.25" customHeight="1">
      <c r="A57" s="85">
        <v>1</v>
      </c>
      <c r="B57" s="42" t="s">
        <v>223</v>
      </c>
      <c r="C57" s="61" t="s">
        <v>180</v>
      </c>
      <c r="D57" s="23">
        <v>713.41893149999999</v>
      </c>
      <c r="E57" s="16">
        <v>2.7400498508902333</v>
      </c>
      <c r="F57" s="16">
        <v>1954.8034368788446</v>
      </c>
      <c r="G57" s="64"/>
    </row>
    <row r="58" spans="1:13" s="12" customFormat="1" ht="51" customHeight="1">
      <c r="A58" s="85">
        <v>2</v>
      </c>
      <c r="B58" s="42" t="s">
        <v>222</v>
      </c>
      <c r="C58" s="61" t="s">
        <v>180</v>
      </c>
      <c r="D58" s="23">
        <v>26.400000000000016</v>
      </c>
      <c r="E58" s="16">
        <v>0.55458322781410285</v>
      </c>
      <c r="F58" s="16">
        <v>14.640997214292325</v>
      </c>
      <c r="G58" s="66"/>
    </row>
    <row r="59" spans="1:13" s="11" customFormat="1" ht="16.5">
      <c r="A59" s="85">
        <v>3</v>
      </c>
      <c r="B59" s="42" t="s">
        <v>221</v>
      </c>
      <c r="C59" s="61" t="s">
        <v>180</v>
      </c>
      <c r="D59" s="23">
        <v>26.400000000000016</v>
      </c>
      <c r="E59" s="16">
        <v>0.86060655974406597</v>
      </c>
      <c r="F59" s="16">
        <v>22.720013177243356</v>
      </c>
      <c r="G59" s="66"/>
    </row>
    <row r="60" spans="1:13" s="32" customFormat="1" ht="57" customHeight="1">
      <c r="A60" s="84">
        <v>4</v>
      </c>
      <c r="B60" s="41" t="s">
        <v>224</v>
      </c>
      <c r="C60" s="61" t="s">
        <v>180</v>
      </c>
      <c r="D60" s="84">
        <v>6956.0480000000016</v>
      </c>
      <c r="E60" s="67">
        <v>2.5279472483139576</v>
      </c>
      <c r="F60" s="16">
        <v>17584.52240073981</v>
      </c>
      <c r="G60" s="64"/>
    </row>
    <row r="61" spans="1:13" s="11" customFormat="1" ht="16.5">
      <c r="A61" s="85"/>
      <c r="B61" s="114" t="s">
        <v>169</v>
      </c>
      <c r="C61" s="114"/>
      <c r="D61" s="114"/>
      <c r="E61" s="114"/>
      <c r="F61" s="43">
        <v>19576.686848010191</v>
      </c>
      <c r="G61" s="78">
        <v>3.1739999999999999</v>
      </c>
      <c r="H61" s="44"/>
      <c r="I61" s="45"/>
      <c r="J61" s="12"/>
      <c r="M61" s="92"/>
    </row>
    <row r="62" spans="1:13" s="40" customFormat="1" ht="16.5">
      <c r="A62" s="89" t="s">
        <v>141</v>
      </c>
      <c r="B62" s="111" t="s">
        <v>225</v>
      </c>
      <c r="C62" s="52"/>
      <c r="D62" s="54"/>
      <c r="E62" s="79"/>
      <c r="F62" s="16"/>
      <c r="G62" s="66"/>
    </row>
    <row r="63" spans="1:13" s="1" customFormat="1" ht="16.5">
      <c r="A63" s="85">
        <v>1</v>
      </c>
      <c r="B63" s="42" t="s">
        <v>226</v>
      </c>
      <c r="C63" s="61" t="s">
        <v>183</v>
      </c>
      <c r="D63" s="23">
        <v>14268.378629999999</v>
      </c>
      <c r="E63" s="16">
        <v>5.1771676718319233</v>
      </c>
      <c r="F63" s="16">
        <v>73869.788572693462</v>
      </c>
      <c r="G63" s="66"/>
    </row>
    <row r="64" spans="1:13" s="6" customFormat="1" ht="16.5">
      <c r="A64" s="85">
        <v>2</v>
      </c>
      <c r="B64" s="42" t="s">
        <v>227</v>
      </c>
      <c r="C64" s="61" t="s">
        <v>183</v>
      </c>
      <c r="D64" s="23">
        <v>14268.378629999999</v>
      </c>
      <c r="E64" s="16">
        <v>6.99405693459157</v>
      </c>
      <c r="F64" s="16">
        <v>99793.852502529655</v>
      </c>
      <c r="G64" s="66"/>
      <c r="K64" s="25"/>
    </row>
    <row r="65" spans="1:13" s="1" customFormat="1" ht="16.5">
      <c r="A65" s="85">
        <v>3</v>
      </c>
      <c r="B65" s="42" t="s">
        <v>228</v>
      </c>
      <c r="C65" s="61" t="s">
        <v>183</v>
      </c>
      <c r="D65" s="23">
        <v>14268.378629999999</v>
      </c>
      <c r="E65" s="16">
        <v>2.9615373841025643</v>
      </c>
      <c r="F65" s="16">
        <v>42256.336723275126</v>
      </c>
      <c r="G65" s="66"/>
    </row>
    <row r="66" spans="1:13" s="1" customFormat="1" ht="27">
      <c r="A66" s="55">
        <v>4</v>
      </c>
      <c r="B66" s="31" t="s">
        <v>229</v>
      </c>
      <c r="C66" s="61" t="s">
        <v>180</v>
      </c>
      <c r="D66" s="61">
        <v>1426.837863</v>
      </c>
      <c r="E66" s="57">
        <v>10.606987849560543</v>
      </c>
      <c r="F66" s="16">
        <v>15134.45187613393</v>
      </c>
      <c r="G66" s="78"/>
    </row>
    <row r="67" spans="1:13" s="11" customFormat="1" ht="16.5">
      <c r="A67" s="85"/>
      <c r="B67" s="114" t="s">
        <v>170</v>
      </c>
      <c r="C67" s="114"/>
      <c r="D67" s="114"/>
      <c r="E67" s="114"/>
      <c r="F67" s="43">
        <v>231054.42967463218</v>
      </c>
      <c r="G67" s="78">
        <v>37.465000000000003</v>
      </c>
      <c r="H67" s="44"/>
      <c r="I67" s="45"/>
      <c r="J67" s="12"/>
    </row>
    <row r="68" spans="1:13" s="40" customFormat="1" ht="14.25">
      <c r="A68" s="89" t="s">
        <v>142</v>
      </c>
      <c r="B68" s="112" t="s">
        <v>230</v>
      </c>
      <c r="C68" s="52"/>
      <c r="D68" s="54"/>
      <c r="E68" s="79"/>
      <c r="F68" s="16"/>
      <c r="G68" s="78"/>
    </row>
    <row r="69" spans="1:13" s="11" customFormat="1" ht="53.25" customHeight="1">
      <c r="A69" s="85">
        <v>1</v>
      </c>
      <c r="B69" s="42" t="s">
        <v>235</v>
      </c>
      <c r="C69" s="61" t="s">
        <v>180</v>
      </c>
      <c r="D69" s="23">
        <v>53.247599999999984</v>
      </c>
      <c r="E69" s="16">
        <v>2.7400498508902329</v>
      </c>
      <c r="F69" s="16">
        <v>145.90107844026272</v>
      </c>
      <c r="G69" s="78"/>
    </row>
    <row r="70" spans="1:13" s="32" customFormat="1" ht="53.25" customHeight="1">
      <c r="A70" s="84">
        <v>2</v>
      </c>
      <c r="B70" s="41" t="s">
        <v>236</v>
      </c>
      <c r="C70" s="61" t="s">
        <v>180</v>
      </c>
      <c r="D70" s="68">
        <v>880.61209500000007</v>
      </c>
      <c r="E70" s="67">
        <v>2.2156392811542509</v>
      </c>
      <c r="F70" s="16">
        <v>1951.118749141539</v>
      </c>
      <c r="G70" s="78"/>
    </row>
    <row r="71" spans="1:13" s="32" customFormat="1" ht="16.5">
      <c r="A71" s="84">
        <v>3</v>
      </c>
      <c r="B71" s="41" t="s">
        <v>231</v>
      </c>
      <c r="C71" s="61" t="s">
        <v>180</v>
      </c>
      <c r="D71" s="68">
        <v>46.348005000000008</v>
      </c>
      <c r="E71" s="67">
        <v>9.2829124765201154</v>
      </c>
      <c r="F71" s="16">
        <v>430.24447387631676</v>
      </c>
      <c r="G71" s="78"/>
    </row>
    <row r="72" spans="1:13" s="6" customFormat="1" ht="53.25" customHeight="1">
      <c r="A72" s="85">
        <v>4</v>
      </c>
      <c r="B72" s="42" t="s">
        <v>232</v>
      </c>
      <c r="C72" s="61" t="s">
        <v>183</v>
      </c>
      <c r="D72" s="23">
        <v>4467.0150000000003</v>
      </c>
      <c r="E72" s="16">
        <v>1.9342749416845917</v>
      </c>
      <c r="F72" s="16">
        <v>8640.4351786291973</v>
      </c>
      <c r="G72" s="78"/>
    </row>
    <row r="73" spans="1:13" s="6" customFormat="1" ht="16.5">
      <c r="A73" s="85">
        <v>5</v>
      </c>
      <c r="B73" s="42" t="s">
        <v>233</v>
      </c>
      <c r="C73" s="61" t="s">
        <v>183</v>
      </c>
      <c r="D73" s="23">
        <v>4467.0150000000003</v>
      </c>
      <c r="E73" s="16">
        <v>9.9584457750267532</v>
      </c>
      <c r="F73" s="16">
        <v>44484.526653731133</v>
      </c>
      <c r="G73" s="78"/>
    </row>
    <row r="74" spans="1:13" s="6" customFormat="1" ht="39.75" customHeight="1">
      <c r="A74" s="85">
        <v>6</v>
      </c>
      <c r="B74" s="42" t="s">
        <v>234</v>
      </c>
      <c r="C74" s="61" t="s">
        <v>180</v>
      </c>
      <c r="D74" s="23">
        <v>134.01044999999999</v>
      </c>
      <c r="E74" s="16">
        <v>40.936567695923529</v>
      </c>
      <c r="F74" s="16">
        <v>5485.9278583861751</v>
      </c>
      <c r="G74" s="78"/>
    </row>
    <row r="75" spans="1:13" s="11" customFormat="1" ht="16.5">
      <c r="A75" s="85"/>
      <c r="B75" s="114" t="s">
        <v>171</v>
      </c>
      <c r="C75" s="114"/>
      <c r="D75" s="114"/>
      <c r="E75" s="114"/>
      <c r="F75" s="43">
        <v>61138.153992204621</v>
      </c>
      <c r="G75" s="78">
        <v>9.9130000000000003</v>
      </c>
      <c r="H75" s="44"/>
      <c r="I75" s="45"/>
      <c r="J75" s="12"/>
      <c r="M75" s="92"/>
    </row>
    <row r="76" spans="1:13" s="40" customFormat="1" ht="14.25">
      <c r="A76" s="89" t="s">
        <v>143</v>
      </c>
      <c r="B76" s="112" t="s">
        <v>237</v>
      </c>
      <c r="C76" s="52"/>
      <c r="D76" s="54"/>
      <c r="E76" s="79"/>
      <c r="F76" s="16"/>
      <c r="G76" s="78"/>
    </row>
    <row r="77" spans="1:13" s="8" customFormat="1" ht="38.25" customHeight="1">
      <c r="A77" s="85">
        <v>1</v>
      </c>
      <c r="B77" s="42" t="s">
        <v>243</v>
      </c>
      <c r="C77" s="61" t="s">
        <v>180</v>
      </c>
      <c r="D77" s="69">
        <v>76.454999999999998</v>
      </c>
      <c r="E77" s="16">
        <v>3.0026945738430491</v>
      </c>
      <c r="F77" s="16">
        <v>229.57101364317032</v>
      </c>
      <c r="G77" s="78"/>
    </row>
    <row r="78" spans="1:13" s="6" customFormat="1" ht="38.25" customHeight="1">
      <c r="A78" s="85">
        <v>2</v>
      </c>
      <c r="B78" s="42" t="s">
        <v>238</v>
      </c>
      <c r="C78" s="61" t="s">
        <v>181</v>
      </c>
      <c r="D78" s="23">
        <v>2769.900000000001</v>
      </c>
      <c r="E78" s="16">
        <v>16.120135464984958</v>
      </c>
      <c r="F78" s="16">
        <v>44651.163224461852</v>
      </c>
      <c r="G78" s="78"/>
      <c r="K78" s="26"/>
    </row>
    <row r="79" spans="1:13" s="12" customFormat="1" ht="38.25" customHeight="1">
      <c r="A79" s="85">
        <v>3</v>
      </c>
      <c r="B79" s="42" t="s">
        <v>239</v>
      </c>
      <c r="C79" s="61" t="s">
        <v>180</v>
      </c>
      <c r="D79" s="23">
        <v>17.749200000000002</v>
      </c>
      <c r="E79" s="16">
        <v>72.742580187590832</v>
      </c>
      <c r="F79" s="16">
        <v>1291.1226042655874</v>
      </c>
      <c r="G79" s="78"/>
      <c r="L79" s="24"/>
    </row>
    <row r="80" spans="1:13" s="12" customFormat="1" ht="38.25" customHeight="1">
      <c r="A80" s="85">
        <v>4</v>
      </c>
      <c r="B80" s="42" t="s">
        <v>240</v>
      </c>
      <c r="C80" s="61" t="s">
        <v>180</v>
      </c>
      <c r="D80" s="23">
        <v>20.924400000000006</v>
      </c>
      <c r="E80" s="16">
        <v>72.742580187590832</v>
      </c>
      <c r="F80" s="16">
        <v>1522.094844877226</v>
      </c>
      <c r="G80" s="78"/>
      <c r="L80" s="24"/>
    </row>
    <row r="81" spans="1:13" s="6" customFormat="1" ht="38.25" customHeight="1">
      <c r="A81" s="85">
        <v>5</v>
      </c>
      <c r="B81" s="42" t="s">
        <v>241</v>
      </c>
      <c r="C81" s="61" t="s">
        <v>181</v>
      </c>
      <c r="D81" s="23">
        <v>469.55999999999938</v>
      </c>
      <c r="E81" s="16">
        <v>10.847785838807454</v>
      </c>
      <c r="F81" s="16">
        <v>5093.6863184704216</v>
      </c>
      <c r="G81" s="78"/>
      <c r="K81" s="26"/>
    </row>
    <row r="82" spans="1:13" s="6" customFormat="1" ht="38.25" customHeight="1">
      <c r="A82" s="85">
        <v>6</v>
      </c>
      <c r="B82" s="42" t="s">
        <v>242</v>
      </c>
      <c r="C82" s="61" t="s">
        <v>181</v>
      </c>
      <c r="D82" s="69">
        <v>282.03000000000003</v>
      </c>
      <c r="E82" s="16">
        <v>10.847785838807454</v>
      </c>
      <c r="F82" s="16">
        <v>3059.4010401188666</v>
      </c>
      <c r="G82" s="78"/>
      <c r="K82" s="26"/>
    </row>
    <row r="83" spans="1:13" s="11" customFormat="1" ht="16.5">
      <c r="A83" s="85"/>
      <c r="B83" s="114" t="s">
        <v>172</v>
      </c>
      <c r="C83" s="114"/>
      <c r="D83" s="114"/>
      <c r="E83" s="114"/>
      <c r="F83" s="43">
        <v>55847.039045837126</v>
      </c>
      <c r="G83" s="78">
        <v>9.0549999999999997</v>
      </c>
      <c r="H83" s="44"/>
      <c r="I83" s="45"/>
      <c r="J83" s="12"/>
      <c r="M83" s="92"/>
    </row>
    <row r="84" spans="1:13" s="40" customFormat="1" ht="14.25">
      <c r="A84" s="89" t="s">
        <v>144</v>
      </c>
      <c r="B84" s="53" t="s">
        <v>246</v>
      </c>
      <c r="C84" s="52"/>
      <c r="D84" s="54"/>
      <c r="E84" s="79"/>
      <c r="F84" s="16"/>
      <c r="G84" s="78"/>
    </row>
    <row r="85" spans="1:13" s="32" customFormat="1" ht="40.5">
      <c r="A85" s="84">
        <v>1</v>
      </c>
      <c r="B85" s="41" t="s">
        <v>249</v>
      </c>
      <c r="C85" s="61" t="s">
        <v>180</v>
      </c>
      <c r="D85" s="68">
        <v>923.33650499999999</v>
      </c>
      <c r="E85" s="67">
        <v>2.5279472483139576</v>
      </c>
      <c r="F85" s="16">
        <v>2334.1459770825768</v>
      </c>
      <c r="G85" s="78"/>
    </row>
    <row r="86" spans="1:13" s="1" customFormat="1" ht="16.5">
      <c r="A86" s="85">
        <v>2</v>
      </c>
      <c r="B86" s="42" t="s">
        <v>247</v>
      </c>
      <c r="C86" s="61" t="s">
        <v>183</v>
      </c>
      <c r="D86" s="23">
        <v>3551.2942499999999</v>
      </c>
      <c r="E86" s="16">
        <v>5.1126545160486119</v>
      </c>
      <c r="F86" s="16">
        <v>18156.540585079969</v>
      </c>
      <c r="G86" s="78"/>
    </row>
    <row r="87" spans="1:13" s="1" customFormat="1" ht="16.5">
      <c r="A87" s="85">
        <v>3</v>
      </c>
      <c r="B87" s="42" t="s">
        <v>248</v>
      </c>
      <c r="C87" s="61" t="s">
        <v>183</v>
      </c>
      <c r="D87" s="23">
        <v>3551.2942499999999</v>
      </c>
      <c r="E87" s="16">
        <v>1.8864454452398602</v>
      </c>
      <c r="F87" s="16">
        <v>6699.3228626190057</v>
      </c>
      <c r="G87" s="78"/>
    </row>
    <row r="88" spans="1:13" s="1" customFormat="1" ht="40.5">
      <c r="A88" s="55">
        <v>4</v>
      </c>
      <c r="B88" s="31" t="s">
        <v>244</v>
      </c>
      <c r="C88" s="61" t="s">
        <v>180</v>
      </c>
      <c r="D88" s="61">
        <v>355.12942500000003</v>
      </c>
      <c r="E88" s="57">
        <v>10.277946053558678</v>
      </c>
      <c r="F88" s="16">
        <v>3650.0010721813128</v>
      </c>
      <c r="G88" s="78"/>
    </row>
    <row r="89" spans="1:13" s="11" customFormat="1" ht="16.5">
      <c r="A89" s="85">
        <v>5</v>
      </c>
      <c r="B89" s="42" t="s">
        <v>245</v>
      </c>
      <c r="C89" s="61" t="s">
        <v>181</v>
      </c>
      <c r="D89" s="23">
        <v>329.59500000000003</v>
      </c>
      <c r="E89" s="16">
        <v>1.4489715111700947</v>
      </c>
      <c r="F89" s="16">
        <v>477.57376522410738</v>
      </c>
      <c r="G89" s="78"/>
    </row>
    <row r="90" spans="1:13" s="11" customFormat="1" ht="27">
      <c r="A90" s="85">
        <v>6</v>
      </c>
      <c r="B90" s="42" t="s">
        <v>250</v>
      </c>
      <c r="C90" s="61" t="s">
        <v>180</v>
      </c>
      <c r="D90" s="23">
        <v>1499.3054999999995</v>
      </c>
      <c r="E90" s="16">
        <v>0.87985478677770546</v>
      </c>
      <c r="F90" s="16">
        <v>1319.1711210171406</v>
      </c>
      <c r="G90" s="78"/>
    </row>
    <row r="91" spans="1:13" s="26" customFormat="1" ht="16.5">
      <c r="A91" s="85">
        <v>7</v>
      </c>
      <c r="B91" s="42" t="s">
        <v>251</v>
      </c>
      <c r="C91" s="61" t="s">
        <v>180</v>
      </c>
      <c r="D91" s="23">
        <v>84.051974999999999</v>
      </c>
      <c r="E91" s="16">
        <v>1.0603147797471986</v>
      </c>
      <c r="F91" s="16">
        <v>89.121551359442037</v>
      </c>
      <c r="G91" s="78"/>
    </row>
    <row r="92" spans="1:13" s="32" customFormat="1" ht="40.5">
      <c r="A92" s="84">
        <v>8</v>
      </c>
      <c r="B92" s="41" t="s">
        <v>252</v>
      </c>
      <c r="C92" s="61" t="s">
        <v>180</v>
      </c>
      <c r="D92" s="68">
        <v>1415.2535249999994</v>
      </c>
      <c r="E92" s="67">
        <v>1.973364020499855</v>
      </c>
      <c r="F92" s="16">
        <v>2792.8103861205909</v>
      </c>
      <c r="G92" s="78"/>
    </row>
    <row r="93" spans="1:13" s="1" customFormat="1" ht="27">
      <c r="A93" s="55">
        <v>9</v>
      </c>
      <c r="B93" s="29" t="s">
        <v>253</v>
      </c>
      <c r="C93" s="61" t="s">
        <v>180</v>
      </c>
      <c r="D93" s="56">
        <v>8.4051974999999981</v>
      </c>
      <c r="E93" s="57">
        <v>11.006703978656555</v>
      </c>
      <c r="F93" s="16">
        <v>92.513520764644113</v>
      </c>
      <c r="G93" s="78"/>
    </row>
    <row r="94" spans="1:13" s="11" customFormat="1" ht="27">
      <c r="A94" s="85">
        <v>10</v>
      </c>
      <c r="B94" s="42" t="s">
        <v>254</v>
      </c>
      <c r="C94" s="61" t="s">
        <v>181</v>
      </c>
      <c r="D94" s="23">
        <v>454.33499999999998</v>
      </c>
      <c r="E94" s="16">
        <v>36.786121325388144</v>
      </c>
      <c r="F94" s="16">
        <v>16713.222432370221</v>
      </c>
      <c r="G94" s="78"/>
    </row>
    <row r="95" spans="1:13" s="6" customFormat="1" ht="27">
      <c r="A95" s="85">
        <v>11</v>
      </c>
      <c r="B95" s="42" t="s">
        <v>255</v>
      </c>
      <c r="C95" s="61" t="s">
        <v>180</v>
      </c>
      <c r="D95" s="28">
        <v>8.2750499999999967</v>
      </c>
      <c r="E95" s="16">
        <v>118.28445921816927</v>
      </c>
      <c r="F95" s="16">
        <v>978.80981425331129</v>
      </c>
      <c r="G95" s="78"/>
    </row>
    <row r="96" spans="1:13" s="30" customFormat="1" ht="16.5">
      <c r="A96" s="85">
        <v>12</v>
      </c>
      <c r="B96" s="42" t="s">
        <v>256</v>
      </c>
      <c r="C96" s="61" t="s">
        <v>183</v>
      </c>
      <c r="D96" s="23">
        <v>389.46504870000007</v>
      </c>
      <c r="E96" s="16">
        <v>2.049720266818774</v>
      </c>
      <c r="F96" s="16">
        <v>798.29440353795098</v>
      </c>
      <c r="G96" s="78"/>
    </row>
    <row r="97" spans="1:12" s="11" customFormat="1" ht="16.5">
      <c r="A97" s="85"/>
      <c r="B97" s="114" t="s">
        <v>173</v>
      </c>
      <c r="C97" s="114"/>
      <c r="D97" s="114"/>
      <c r="E97" s="114"/>
      <c r="F97" s="43">
        <v>54101.527491610279</v>
      </c>
      <c r="G97" s="78">
        <v>8.7720000000000002</v>
      </c>
      <c r="H97" s="44"/>
      <c r="I97" s="45"/>
      <c r="J97" s="12"/>
    </row>
    <row r="98" spans="1:12" s="40" customFormat="1" ht="14.25">
      <c r="A98" s="89" t="s">
        <v>136</v>
      </c>
      <c r="B98" s="53" t="s">
        <v>266</v>
      </c>
      <c r="C98" s="52"/>
      <c r="D98" s="54"/>
      <c r="E98" s="79"/>
      <c r="F98" s="16"/>
      <c r="G98" s="78"/>
    </row>
    <row r="99" spans="1:12" s="32" customFormat="1" ht="16.5">
      <c r="A99" s="84"/>
      <c r="B99" s="72" t="s">
        <v>257</v>
      </c>
      <c r="C99" s="73"/>
      <c r="D99" s="68"/>
      <c r="E99" s="67"/>
      <c r="F99" s="16"/>
      <c r="G99" s="78"/>
    </row>
    <row r="100" spans="1:12" s="32" customFormat="1" ht="16.5">
      <c r="A100" s="118">
        <v>1</v>
      </c>
      <c r="B100" s="74" t="s">
        <v>258</v>
      </c>
      <c r="C100" s="73" t="s">
        <v>184</v>
      </c>
      <c r="D100" s="71">
        <v>0.798126</v>
      </c>
      <c r="E100" s="67">
        <v>458.80045150137335</v>
      </c>
      <c r="F100" s="16">
        <v>366.18056915498511</v>
      </c>
      <c r="G100" s="78"/>
    </row>
    <row r="101" spans="1:12" s="32" customFormat="1" ht="41.25" customHeight="1">
      <c r="A101" s="118"/>
      <c r="B101" s="74" t="s">
        <v>259</v>
      </c>
      <c r="C101" s="61" t="s">
        <v>183</v>
      </c>
      <c r="D101" s="84">
        <v>5.58</v>
      </c>
      <c r="E101" s="16">
        <v>57.111877249737844</v>
      </c>
      <c r="F101" s="16">
        <v>318.68427505353719</v>
      </c>
      <c r="G101" s="78"/>
    </row>
    <row r="102" spans="1:12" s="32" customFormat="1" ht="16.5">
      <c r="A102" s="118"/>
      <c r="B102" s="74" t="s">
        <v>260</v>
      </c>
      <c r="C102" s="73" t="s">
        <v>184</v>
      </c>
      <c r="D102" s="71">
        <v>0.36009600000000003</v>
      </c>
      <c r="E102" s="67">
        <v>455.18574906264718</v>
      </c>
      <c r="F102" s="16">
        <v>163.91056749446301</v>
      </c>
      <c r="G102" s="78"/>
    </row>
    <row r="103" spans="1:12" s="32" customFormat="1" ht="16.5">
      <c r="A103" s="84"/>
      <c r="B103" s="72" t="s">
        <v>261</v>
      </c>
      <c r="C103" s="73"/>
      <c r="D103" s="68"/>
      <c r="E103" s="67">
        <v>0</v>
      </c>
      <c r="F103" s="16">
        <v>0</v>
      </c>
      <c r="G103" s="78"/>
    </row>
    <row r="104" spans="1:12" s="12" customFormat="1" ht="27">
      <c r="A104" s="85">
        <v>1</v>
      </c>
      <c r="B104" s="42" t="s">
        <v>262</v>
      </c>
      <c r="C104" s="61" t="s">
        <v>180</v>
      </c>
      <c r="D104" s="23">
        <v>47.31</v>
      </c>
      <c r="E104" s="16">
        <v>77.679911371539745</v>
      </c>
      <c r="F104" s="16">
        <v>3675.0366069875454</v>
      </c>
      <c r="G104" s="78"/>
      <c r="L104" s="24"/>
    </row>
    <row r="105" spans="1:12" s="32" customFormat="1" ht="42" customHeight="1">
      <c r="A105" s="84">
        <v>2</v>
      </c>
      <c r="B105" s="41" t="s">
        <v>263</v>
      </c>
      <c r="C105" s="61" t="s">
        <v>182</v>
      </c>
      <c r="D105" s="75">
        <v>121</v>
      </c>
      <c r="E105" s="67">
        <v>25.920576855223942</v>
      </c>
      <c r="F105" s="16">
        <v>3136.3897994820968</v>
      </c>
      <c r="G105" s="78"/>
    </row>
    <row r="106" spans="1:12" s="32" customFormat="1" ht="42" customHeight="1">
      <c r="A106" s="84">
        <v>3</v>
      </c>
      <c r="B106" s="41" t="s">
        <v>264</v>
      </c>
      <c r="C106" s="61" t="s">
        <v>182</v>
      </c>
      <c r="D106" s="75">
        <v>120</v>
      </c>
      <c r="E106" s="67">
        <v>28.440100972339124</v>
      </c>
      <c r="F106" s="16">
        <v>3412.812116680695</v>
      </c>
      <c r="G106" s="78"/>
    </row>
    <row r="107" spans="1:12" s="33" customFormat="1" ht="81">
      <c r="A107" s="52">
        <v>4</v>
      </c>
      <c r="B107" s="76" t="s">
        <v>265</v>
      </c>
      <c r="C107" s="73" t="s">
        <v>184</v>
      </c>
      <c r="D107" s="60">
        <v>9.2030274374999994</v>
      </c>
      <c r="E107" s="16">
        <v>818.70153810601016</v>
      </c>
      <c r="F107" s="16">
        <v>7534.532718313063</v>
      </c>
      <c r="G107" s="78"/>
    </row>
    <row r="108" spans="1:12" s="11" customFormat="1" ht="16.5">
      <c r="A108" s="85"/>
      <c r="B108" s="114" t="s">
        <v>174</v>
      </c>
      <c r="C108" s="114"/>
      <c r="D108" s="114"/>
      <c r="E108" s="114"/>
      <c r="F108" s="43">
        <v>18607.546653166384</v>
      </c>
      <c r="G108" s="78">
        <v>3.0169999999999999</v>
      </c>
      <c r="H108" s="44"/>
      <c r="I108" s="45"/>
      <c r="J108" s="12"/>
    </row>
    <row r="109" spans="1:12" s="40" customFormat="1" ht="14.25">
      <c r="A109" s="89" t="s">
        <v>137</v>
      </c>
      <c r="B109" s="53" t="s">
        <v>67</v>
      </c>
      <c r="C109" s="52"/>
      <c r="D109" s="54"/>
      <c r="E109" s="79"/>
      <c r="F109" s="16"/>
      <c r="G109" s="78"/>
    </row>
    <row r="110" spans="1:12" s="12" customFormat="1" ht="37.5" customHeight="1">
      <c r="A110" s="85">
        <v>1</v>
      </c>
      <c r="B110" s="31" t="s">
        <v>268</v>
      </c>
      <c r="C110" s="61" t="s">
        <v>182</v>
      </c>
      <c r="D110" s="15">
        <v>38</v>
      </c>
      <c r="E110" s="16">
        <v>3.7081031551425587</v>
      </c>
      <c r="F110" s="16">
        <v>140.90791989541722</v>
      </c>
      <c r="G110" s="78"/>
    </row>
    <row r="111" spans="1:12" s="12" customFormat="1" ht="37.5" customHeight="1">
      <c r="A111" s="85">
        <v>2</v>
      </c>
      <c r="B111" s="31" t="s">
        <v>269</v>
      </c>
      <c r="C111" s="61" t="s">
        <v>182</v>
      </c>
      <c r="D111" s="15">
        <v>10</v>
      </c>
      <c r="E111" s="16">
        <v>1.9388964659267489</v>
      </c>
      <c r="F111" s="16">
        <v>19.38896465926749</v>
      </c>
      <c r="G111" s="78"/>
    </row>
    <row r="112" spans="1:12" s="11" customFormat="1" ht="37.5" customHeight="1">
      <c r="A112" s="85">
        <v>3</v>
      </c>
      <c r="B112" s="31" t="s">
        <v>270</v>
      </c>
      <c r="C112" s="61" t="s">
        <v>180</v>
      </c>
      <c r="D112" s="23">
        <v>8.2080000000000002</v>
      </c>
      <c r="E112" s="16">
        <v>81.754851038903624</v>
      </c>
      <c r="F112" s="16">
        <v>671.04381732732099</v>
      </c>
      <c r="G112" s="78"/>
      <c r="I112" s="34"/>
      <c r="J112" s="34"/>
    </row>
    <row r="113" spans="1:10" s="12" customFormat="1" ht="14.25">
      <c r="A113" s="85">
        <v>4</v>
      </c>
      <c r="B113" s="31" t="s">
        <v>271</v>
      </c>
      <c r="C113" s="61" t="s">
        <v>182</v>
      </c>
      <c r="D113" s="15">
        <v>10</v>
      </c>
      <c r="E113" s="16">
        <v>154.85784997833119</v>
      </c>
      <c r="F113" s="16">
        <v>1548.5784997833118</v>
      </c>
      <c r="G113" s="78"/>
    </row>
    <row r="114" spans="1:10" s="11" customFormat="1" ht="16.5">
      <c r="A114" s="85"/>
      <c r="B114" s="114" t="s">
        <v>175</v>
      </c>
      <c r="C114" s="114"/>
      <c r="D114" s="114"/>
      <c r="E114" s="114"/>
      <c r="F114" s="43">
        <v>2379.9192016653178</v>
      </c>
      <c r="G114" s="78">
        <v>0.38600000000000001</v>
      </c>
      <c r="H114" s="44"/>
      <c r="I114" s="45"/>
      <c r="J114" s="12"/>
    </row>
    <row r="115" spans="1:10" s="40" customFormat="1" ht="14.25">
      <c r="A115" s="89" t="s">
        <v>138</v>
      </c>
      <c r="B115" s="53" t="s">
        <v>272</v>
      </c>
      <c r="C115" s="52"/>
      <c r="D115" s="54"/>
      <c r="E115" s="79"/>
      <c r="F115" s="16"/>
      <c r="G115" s="78"/>
    </row>
    <row r="116" spans="1:10" s="40" customFormat="1" ht="14.25">
      <c r="A116" s="52"/>
      <c r="B116" s="53" t="s">
        <v>273</v>
      </c>
      <c r="C116" s="52"/>
      <c r="D116" s="54"/>
      <c r="E116" s="79"/>
      <c r="F116" s="16"/>
      <c r="G116" s="78"/>
    </row>
    <row r="117" spans="1:10" s="6" customFormat="1" ht="16.5">
      <c r="A117" s="85"/>
      <c r="B117" s="27">
        <v>1.1000000000000001</v>
      </c>
      <c r="C117" s="15" t="s">
        <v>186</v>
      </c>
      <c r="D117" s="15">
        <v>0.49</v>
      </c>
      <c r="E117" s="16">
        <v>131.09530849436948</v>
      </c>
      <c r="F117" s="16">
        <v>64.236701162241047</v>
      </c>
      <c r="G117" s="78"/>
    </row>
    <row r="118" spans="1:10" s="6" customFormat="1" ht="16.5">
      <c r="A118" s="85"/>
      <c r="B118" s="27">
        <v>1.5</v>
      </c>
      <c r="C118" s="15" t="s">
        <v>186</v>
      </c>
      <c r="D118" s="15">
        <v>0.67900000000000005</v>
      </c>
      <c r="E118" s="16">
        <v>65.25594121923659</v>
      </c>
      <c r="F118" s="16">
        <v>44.308784087861646</v>
      </c>
      <c r="G118" s="78"/>
    </row>
    <row r="119" spans="1:10" s="6" customFormat="1" ht="16.5">
      <c r="A119" s="85"/>
      <c r="B119" s="27">
        <v>1.6</v>
      </c>
      <c r="C119" s="15" t="s">
        <v>186</v>
      </c>
      <c r="D119" s="15">
        <v>0.20799999999999999</v>
      </c>
      <c r="E119" s="16">
        <v>109.14885273599184</v>
      </c>
      <c r="F119" s="16">
        <v>22.702961369086299</v>
      </c>
      <c r="G119" s="78"/>
      <c r="H119" s="35"/>
    </row>
    <row r="120" spans="1:10" s="6" customFormat="1" ht="16.5">
      <c r="A120" s="85"/>
      <c r="B120" s="27">
        <v>1.7</v>
      </c>
      <c r="C120" s="15" t="s">
        <v>186</v>
      </c>
      <c r="D120" s="62">
        <v>0.18099999999999999</v>
      </c>
      <c r="E120" s="16">
        <v>87.202396977614228</v>
      </c>
      <c r="F120" s="16">
        <v>15.783633852948174</v>
      </c>
      <c r="G120" s="78"/>
      <c r="H120" s="35"/>
    </row>
    <row r="121" spans="1:10" s="6" customFormat="1" ht="16.5">
      <c r="A121" s="85"/>
      <c r="B121" s="27">
        <v>1.1200000000000001</v>
      </c>
      <c r="C121" s="15" t="s">
        <v>186</v>
      </c>
      <c r="D121" s="15">
        <v>1.4E-2</v>
      </c>
      <c r="E121" s="16">
        <v>394.45277759490108</v>
      </c>
      <c r="F121" s="16">
        <v>5.5223388863286154</v>
      </c>
      <c r="G121" s="78"/>
    </row>
    <row r="122" spans="1:10" s="37" customFormat="1" ht="15">
      <c r="A122" s="85"/>
      <c r="B122" s="36" t="s">
        <v>74</v>
      </c>
      <c r="C122" s="61" t="s">
        <v>183</v>
      </c>
      <c r="D122" s="52">
        <v>99.460000000000008</v>
      </c>
      <c r="E122" s="16">
        <v>2.1298404975124203</v>
      </c>
      <c r="F122" s="16">
        <v>211.83393588258534</v>
      </c>
      <c r="G122" s="78"/>
    </row>
    <row r="123" spans="1:10" s="40" customFormat="1" ht="14.25">
      <c r="A123" s="52"/>
      <c r="B123" s="53" t="s">
        <v>274</v>
      </c>
      <c r="C123" s="52"/>
      <c r="D123" s="54"/>
      <c r="E123" s="79"/>
      <c r="F123" s="16"/>
      <c r="G123" s="78"/>
    </row>
    <row r="124" spans="1:10" s="7" customFormat="1" ht="16.5">
      <c r="A124" s="115"/>
      <c r="B124" s="42" t="s">
        <v>275</v>
      </c>
      <c r="C124" s="15" t="s">
        <v>185</v>
      </c>
      <c r="D124" s="15">
        <v>58</v>
      </c>
      <c r="E124" s="16">
        <v>9.4656025198367448</v>
      </c>
      <c r="F124" s="16">
        <v>549.00494615053117</v>
      </c>
      <c r="G124" s="78"/>
      <c r="I124" s="82"/>
    </row>
    <row r="125" spans="1:10" s="6" customFormat="1" ht="16.5">
      <c r="A125" s="116"/>
      <c r="B125" s="27" t="s">
        <v>276</v>
      </c>
      <c r="C125" s="61" t="s">
        <v>181</v>
      </c>
      <c r="D125" s="69">
        <v>179.5</v>
      </c>
      <c r="E125" s="16">
        <v>2.9030480558405092</v>
      </c>
      <c r="F125" s="16">
        <v>521.0971260233714</v>
      </c>
      <c r="G125" s="78"/>
      <c r="I125" s="83"/>
    </row>
    <row r="126" spans="1:10" s="6" customFormat="1" ht="16.5">
      <c r="A126" s="116"/>
      <c r="B126" s="27" t="s">
        <v>277</v>
      </c>
      <c r="C126" s="61" t="s">
        <v>180</v>
      </c>
      <c r="D126" s="23">
        <v>5.8000000000000007</v>
      </c>
      <c r="E126" s="16">
        <v>55.46929314873028</v>
      </c>
      <c r="F126" s="16">
        <v>321.72190026263564</v>
      </c>
      <c r="G126" s="78"/>
    </row>
    <row r="127" spans="1:10" s="7" customFormat="1" ht="16.5">
      <c r="A127" s="116"/>
      <c r="B127" s="27" t="s">
        <v>278</v>
      </c>
      <c r="C127" s="61" t="s">
        <v>182</v>
      </c>
      <c r="D127" s="15">
        <v>7</v>
      </c>
      <c r="E127" s="16">
        <v>24.152713215569033</v>
      </c>
      <c r="F127" s="16">
        <v>169.06899250898323</v>
      </c>
      <c r="G127" s="78"/>
    </row>
    <row r="128" spans="1:10" s="7" customFormat="1" ht="16.5">
      <c r="A128" s="116"/>
      <c r="B128" s="27" t="s">
        <v>279</v>
      </c>
      <c r="C128" s="61" t="s">
        <v>182</v>
      </c>
      <c r="D128" s="15">
        <v>35</v>
      </c>
      <c r="E128" s="16">
        <v>24.152713215569033</v>
      </c>
      <c r="F128" s="16">
        <v>845.34496254491614</v>
      </c>
      <c r="G128" s="78"/>
    </row>
    <row r="129" spans="1:12" s="7" customFormat="1" ht="16.5">
      <c r="A129" s="116"/>
      <c r="B129" s="27" t="s">
        <v>280</v>
      </c>
      <c r="C129" s="61" t="s">
        <v>182</v>
      </c>
      <c r="D129" s="15">
        <v>3</v>
      </c>
      <c r="E129" s="16">
        <v>26.010614232151266</v>
      </c>
      <c r="F129" s="16">
        <v>78.031842696453793</v>
      </c>
      <c r="G129" s="78"/>
    </row>
    <row r="130" spans="1:12" s="7" customFormat="1" ht="16.5">
      <c r="A130" s="116"/>
      <c r="B130" s="27" t="s">
        <v>281</v>
      </c>
      <c r="C130" s="61" t="s">
        <v>182</v>
      </c>
      <c r="D130" s="15">
        <v>2</v>
      </c>
      <c r="E130" s="16">
        <v>26.010614232151266</v>
      </c>
      <c r="F130" s="16">
        <v>52.021228464302531</v>
      </c>
      <c r="G130" s="78"/>
    </row>
    <row r="131" spans="1:12" s="7" customFormat="1" ht="16.5">
      <c r="A131" s="116"/>
      <c r="B131" s="27" t="s">
        <v>282</v>
      </c>
      <c r="C131" s="61" t="s">
        <v>182</v>
      </c>
      <c r="D131" s="15">
        <v>28</v>
      </c>
      <c r="E131" s="16">
        <v>26.010614232151266</v>
      </c>
      <c r="F131" s="16">
        <v>728.29719850023548</v>
      </c>
      <c r="G131" s="78"/>
    </row>
    <row r="132" spans="1:12" s="7" customFormat="1" ht="16.5">
      <c r="A132" s="117"/>
      <c r="B132" s="27" t="s">
        <v>283</v>
      </c>
      <c r="C132" s="61" t="s">
        <v>182</v>
      </c>
      <c r="D132" s="15">
        <v>2</v>
      </c>
      <c r="E132" s="16">
        <v>52.021228464302524</v>
      </c>
      <c r="F132" s="16">
        <v>104.04245692860505</v>
      </c>
      <c r="G132" s="78"/>
    </row>
    <row r="133" spans="1:12" s="11" customFormat="1" ht="16.5">
      <c r="A133" s="85"/>
      <c r="B133" s="114" t="s">
        <v>176</v>
      </c>
      <c r="C133" s="114"/>
      <c r="D133" s="114"/>
      <c r="E133" s="114"/>
      <c r="F133" s="43">
        <v>3733.0190093210854</v>
      </c>
      <c r="G133" s="78">
        <v>0.60499999999999998</v>
      </c>
      <c r="H133" s="44"/>
      <c r="I133" s="45"/>
      <c r="J133" s="12"/>
    </row>
    <row r="134" spans="1:12" s="40" customFormat="1" ht="14.25">
      <c r="A134" s="89" t="s">
        <v>139</v>
      </c>
      <c r="B134" s="53" t="s">
        <v>284</v>
      </c>
      <c r="C134" s="52"/>
      <c r="D134" s="54"/>
      <c r="E134" s="79"/>
      <c r="F134" s="16"/>
      <c r="G134" s="78"/>
    </row>
    <row r="135" spans="1:12" s="11" customFormat="1" ht="34.5" customHeight="1">
      <c r="A135" s="85">
        <v>1</v>
      </c>
      <c r="B135" s="42" t="s">
        <v>285</v>
      </c>
      <c r="C135" s="61" t="s">
        <v>182</v>
      </c>
      <c r="D135" s="69">
        <v>12</v>
      </c>
      <c r="E135" s="16">
        <v>0.2803968640185141</v>
      </c>
      <c r="F135" s="16">
        <v>3.364762368222169</v>
      </c>
      <c r="G135" s="78"/>
    </row>
    <row r="136" spans="1:12" s="11" customFormat="1" ht="34.5" customHeight="1">
      <c r="A136" s="85">
        <v>2</v>
      </c>
      <c r="B136" s="42" t="s">
        <v>286</v>
      </c>
      <c r="C136" s="61" t="s">
        <v>182</v>
      </c>
      <c r="D136" s="69">
        <v>12</v>
      </c>
      <c r="E136" s="16">
        <v>1.1627635404918284</v>
      </c>
      <c r="F136" s="16">
        <v>13.953162485901942</v>
      </c>
      <c r="G136" s="78"/>
    </row>
    <row r="137" spans="1:12" s="1" customFormat="1" ht="16.5">
      <c r="A137" s="55">
        <v>3</v>
      </c>
      <c r="B137" s="31" t="s">
        <v>287</v>
      </c>
      <c r="C137" s="61" t="s">
        <v>182</v>
      </c>
      <c r="D137" s="61">
        <v>8</v>
      </c>
      <c r="E137" s="57">
        <v>15.002745495778793</v>
      </c>
      <c r="F137" s="16">
        <v>120.02196396623035</v>
      </c>
      <c r="G137" s="78"/>
    </row>
    <row r="138" spans="1:12" s="1" customFormat="1" ht="36.75" customHeight="1">
      <c r="A138" s="55">
        <v>4</v>
      </c>
      <c r="B138" s="31" t="s">
        <v>288</v>
      </c>
      <c r="C138" s="61" t="s">
        <v>182</v>
      </c>
      <c r="D138" s="61">
        <v>17</v>
      </c>
      <c r="E138" s="57">
        <v>6.6678868870127967</v>
      </c>
      <c r="F138" s="16">
        <v>113.35407707921755</v>
      </c>
      <c r="G138" s="78"/>
    </row>
    <row r="139" spans="1:12" s="2" customFormat="1" ht="36.75" customHeight="1">
      <c r="A139" s="55">
        <v>5</v>
      </c>
      <c r="B139" s="31" t="s">
        <v>289</v>
      </c>
      <c r="C139" s="61" t="s">
        <v>182</v>
      </c>
      <c r="D139" s="61">
        <v>75</v>
      </c>
      <c r="E139" s="57">
        <v>7.1762858355917123</v>
      </c>
      <c r="F139" s="16">
        <v>538.22143766937847</v>
      </c>
      <c r="G139" s="78"/>
    </row>
    <row r="140" spans="1:12" s="12" customFormat="1" ht="53.25" customHeight="1">
      <c r="A140" s="85">
        <v>6</v>
      </c>
      <c r="B140" s="42" t="s">
        <v>290</v>
      </c>
      <c r="C140" s="61" t="s">
        <v>180</v>
      </c>
      <c r="D140" s="23">
        <v>12.8</v>
      </c>
      <c r="E140" s="16">
        <v>72.742580187590832</v>
      </c>
      <c r="F140" s="16">
        <v>931.10502640116272</v>
      </c>
      <c r="G140" s="78"/>
      <c r="L140" s="24"/>
    </row>
    <row r="141" spans="1:12" s="11" customFormat="1" ht="27">
      <c r="A141" s="85">
        <v>7</v>
      </c>
      <c r="B141" s="42" t="s">
        <v>291</v>
      </c>
      <c r="C141" s="61" t="s">
        <v>182</v>
      </c>
      <c r="D141" s="77">
        <v>1</v>
      </c>
      <c r="E141" s="16">
        <v>190.01447618748151</v>
      </c>
      <c r="F141" s="16">
        <v>190.01447618748151</v>
      </c>
      <c r="G141" s="78"/>
    </row>
    <row r="142" spans="1:12" s="6" customFormat="1" ht="37.5" customHeight="1">
      <c r="A142" s="85">
        <v>8</v>
      </c>
      <c r="B142" s="42" t="s">
        <v>292</v>
      </c>
      <c r="C142" s="61" t="s">
        <v>180</v>
      </c>
      <c r="D142" s="28">
        <v>1.6</v>
      </c>
      <c r="E142" s="16">
        <v>118.28445921816927</v>
      </c>
      <c r="F142" s="16">
        <v>189.25513474907086</v>
      </c>
      <c r="G142" s="78"/>
    </row>
    <row r="143" spans="1:12" s="6" customFormat="1" ht="37.5" customHeight="1">
      <c r="A143" s="85">
        <v>9</v>
      </c>
      <c r="B143" s="42" t="s">
        <v>293</v>
      </c>
      <c r="C143" s="61" t="s">
        <v>180</v>
      </c>
      <c r="D143" s="28">
        <v>3.4</v>
      </c>
      <c r="E143" s="16">
        <v>118.28445921816927</v>
      </c>
      <c r="F143" s="16">
        <v>402.16716134177551</v>
      </c>
      <c r="G143" s="78"/>
    </row>
    <row r="144" spans="1:12" s="1" customFormat="1" ht="37.5" customHeight="1">
      <c r="A144" s="55">
        <v>10</v>
      </c>
      <c r="B144" s="31" t="s">
        <v>294</v>
      </c>
      <c r="C144" s="61" t="s">
        <v>182</v>
      </c>
      <c r="D144" s="59">
        <v>4</v>
      </c>
      <c r="E144" s="57">
        <v>15.93267692117656</v>
      </c>
      <c r="F144" s="16">
        <v>63.730707684706239</v>
      </c>
      <c r="G144" s="78"/>
    </row>
    <row r="145" spans="1:12" s="6" customFormat="1" ht="48" customHeight="1">
      <c r="A145" s="85">
        <v>11</v>
      </c>
      <c r="B145" s="42" t="s">
        <v>295</v>
      </c>
      <c r="C145" s="73" t="s">
        <v>184</v>
      </c>
      <c r="D145" s="23">
        <v>12.812927999999999</v>
      </c>
      <c r="E145" s="16">
        <v>53.507563059253229</v>
      </c>
      <c r="F145" s="16">
        <v>685.58855293367128</v>
      </c>
      <c r="G145" s="78"/>
      <c r="H145" s="39"/>
      <c r="L145" s="38"/>
    </row>
    <row r="146" spans="1:12" s="11" customFormat="1" ht="16.5">
      <c r="A146" s="85"/>
      <c r="B146" s="114" t="s">
        <v>177</v>
      </c>
      <c r="C146" s="114"/>
      <c r="D146" s="114"/>
      <c r="E146" s="114"/>
      <c r="F146" s="43">
        <v>3250.7764628668192</v>
      </c>
      <c r="G146" s="78">
        <v>0.52700000000000002</v>
      </c>
      <c r="H146" s="44"/>
      <c r="I146" s="45"/>
      <c r="J146" s="12"/>
    </row>
    <row r="147" spans="1:12" s="11" customFormat="1" ht="16.5">
      <c r="A147" s="85"/>
      <c r="B147" s="113" t="s">
        <v>168</v>
      </c>
      <c r="C147" s="113"/>
      <c r="D147" s="113"/>
      <c r="E147" s="113"/>
      <c r="F147" s="46">
        <v>449689.098379314</v>
      </c>
      <c r="G147" s="46">
        <v>72.914000000000001</v>
      </c>
      <c r="H147" s="44"/>
      <c r="I147" s="45"/>
      <c r="J147" s="12"/>
    </row>
    <row r="148" spans="1:12" s="11" customFormat="1" ht="16.5">
      <c r="A148" s="99"/>
      <c r="B148" s="100"/>
      <c r="C148" s="100"/>
      <c r="D148" s="100"/>
      <c r="E148" s="100"/>
      <c r="F148" s="101"/>
      <c r="G148" s="101"/>
      <c r="H148" s="97"/>
      <c r="I148" s="98"/>
      <c r="J148" s="12"/>
    </row>
    <row r="149" spans="1:12" s="11" customFormat="1" ht="16.5">
      <c r="A149" s="99"/>
      <c r="B149" s="113" t="s">
        <v>178</v>
      </c>
      <c r="C149" s="113"/>
      <c r="D149" s="113"/>
      <c r="E149" s="113"/>
      <c r="F149" s="46">
        <v>616726.96224569809</v>
      </c>
      <c r="G149" s="46">
        <v>99.998000000000005</v>
      </c>
      <c r="H149" s="44">
        <v>616726.9622456982</v>
      </c>
      <c r="I149" s="98"/>
      <c r="J149" s="12"/>
    </row>
    <row r="150" spans="1:12" s="11" customFormat="1" ht="16.5">
      <c r="A150" s="99"/>
      <c r="B150" s="100"/>
      <c r="C150" s="100"/>
      <c r="D150" s="100"/>
      <c r="E150" s="100"/>
      <c r="F150" s="101"/>
      <c r="G150" s="101"/>
      <c r="H150" s="97"/>
      <c r="I150" s="98"/>
      <c r="J150" s="12"/>
    </row>
    <row r="151" spans="1:12">
      <c r="B151" s="109" t="s">
        <v>179</v>
      </c>
      <c r="C151" s="48"/>
      <c r="D151" s="48"/>
      <c r="G151" s="8"/>
      <c r="H151" s="50"/>
      <c r="I151" s="51"/>
    </row>
    <row r="152" spans="1:12" s="17" customFormat="1" ht="54" customHeight="1">
      <c r="A152" s="14"/>
      <c r="B152" s="13"/>
      <c r="C152" s="18"/>
      <c r="D152" s="19"/>
      <c r="E152" s="20"/>
      <c r="F152" s="20"/>
      <c r="H152" s="81"/>
    </row>
    <row r="156" spans="1:12">
      <c r="L156" s="9" t="s">
        <v>147</v>
      </c>
    </row>
    <row r="162" spans="1:6" ht="12.75" customHeight="1">
      <c r="A162" s="9"/>
      <c r="B162" s="9"/>
      <c r="C162" s="22"/>
      <c r="D162" s="22"/>
      <c r="E162" s="80"/>
      <c r="F162" s="80"/>
    </row>
    <row r="163" spans="1:6">
      <c r="A163" s="9"/>
      <c r="B163" s="9"/>
      <c r="C163" s="9"/>
      <c r="D163" s="9"/>
      <c r="E163" s="80"/>
      <c r="F163" s="80"/>
    </row>
    <row r="164" spans="1:6" ht="12.75" customHeight="1">
      <c r="A164" s="9"/>
      <c r="B164" s="10"/>
      <c r="C164" s="9"/>
      <c r="D164" s="9"/>
      <c r="E164" s="80"/>
      <c r="F164" s="80"/>
    </row>
  </sheetData>
  <mergeCells count="25">
    <mergeCell ref="B149:E149"/>
    <mergeCell ref="B146:E146"/>
    <mergeCell ref="B147:E147"/>
    <mergeCell ref="A100:A102"/>
    <mergeCell ref="B108:E108"/>
    <mergeCell ref="B114:E114"/>
    <mergeCell ref="B133:E133"/>
    <mergeCell ref="A124:A132"/>
    <mergeCell ref="B61:E61"/>
    <mergeCell ref="B67:E67"/>
    <mergeCell ref="B75:E75"/>
    <mergeCell ref="B83:E83"/>
    <mergeCell ref="B97:E97"/>
    <mergeCell ref="A3:G3"/>
    <mergeCell ref="A16:A18"/>
    <mergeCell ref="A23:A25"/>
    <mergeCell ref="B29:E29"/>
    <mergeCell ref="A1:G1"/>
    <mergeCell ref="A2:G2"/>
    <mergeCell ref="B13:E13"/>
    <mergeCell ref="A53:G53"/>
    <mergeCell ref="A39:A43"/>
    <mergeCell ref="A48:A49"/>
    <mergeCell ref="B50:E50"/>
    <mergeCell ref="B51:E51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7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Ծավալաթերթ-նախահաշիվ (2)</vt:lpstr>
      <vt:lpstr>Сметная - Ведомость</vt:lpstr>
      <vt:lpstr>'Сметная - Ведомость'!Заголовки_для_печати</vt:lpstr>
      <vt:lpstr>'Ծավալաթերթ-նախահաշիվ (2)'!Заголовки_для_печати</vt:lpstr>
      <vt:lpstr>'Сметная - Ведомость'!Область_печати</vt:lpstr>
      <vt:lpstr>'Ծավալաթերթ-նախահաշիվ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 Windows</cp:lastModifiedBy>
  <cp:lastPrinted>2024-04-23T06:57:02Z</cp:lastPrinted>
  <dcterms:created xsi:type="dcterms:W3CDTF">2021-11-29T10:26:31Z</dcterms:created>
  <dcterms:modified xsi:type="dcterms:W3CDTF">2025-08-28T08:13:33Z</dcterms:modified>
</cp:coreProperties>
</file>